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JohnnaKennedy\Desktop\"/>
    </mc:Choice>
  </mc:AlternateContent>
  <xr:revisionPtr revIDLastSave="0" documentId="13_ncr:1_{F9380AC2-32A2-466C-9564-B49625FF0B12}" xr6:coauthVersionLast="45" xr6:coauthVersionMax="45" xr10:uidLastSave="{00000000-0000-0000-0000-000000000000}"/>
  <bookViews>
    <workbookView xWindow="28680" yWindow="-120" windowWidth="29040" windowHeight="15840" activeTab="2" xr2:uid="{00000000-000D-0000-FFFF-FFFF00000000}"/>
  </bookViews>
  <sheets>
    <sheet name="CDK" sheetId="2" r:id="rId1"/>
    <sheet name="REYNOLDS" sheetId="1" r:id="rId2"/>
    <sheet name="AUTO MATE" sheetId="7" r:id="rId3"/>
    <sheet name="AUTOSOFT" sheetId="8" r:id="rId4"/>
    <sheet name="DEALERTRACK" sheetId="3" r:id="rId5"/>
    <sheet name="LIGHTYEAR" sheetId="6" r:id="rId6"/>
    <sheet name="PBS" sheetId="5" r:id="rId7"/>
    <sheet name="UCS" sheetId="4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7" l="1"/>
  <c r="N22" i="8" l="1"/>
  <c r="N23" i="8"/>
  <c r="M23" i="8"/>
  <c r="F22" i="8"/>
  <c r="N21" i="8"/>
  <c r="F21" i="8"/>
  <c r="N20" i="8"/>
  <c r="F20" i="8"/>
  <c r="F19" i="8"/>
  <c r="F18" i="8"/>
  <c r="F23" i="8"/>
  <c r="D14" i="8"/>
  <c r="F8" i="8"/>
  <c r="F12" i="8"/>
  <c r="F6" i="8"/>
  <c r="F5" i="8"/>
  <c r="D27" i="7"/>
  <c r="F21" i="7"/>
  <c r="N26" i="7"/>
  <c r="N25" i="7"/>
  <c r="N24" i="7"/>
  <c r="N23" i="7"/>
  <c r="N27" i="7" s="1"/>
  <c r="O27" i="7" s="1"/>
  <c r="D14" i="7"/>
  <c r="F11" i="7" s="1"/>
  <c r="F12" i="7"/>
  <c r="F5" i="7"/>
  <c r="N22" i="6"/>
  <c r="N23" i="6"/>
  <c r="M23" i="6"/>
  <c r="F22" i="6"/>
  <c r="N21" i="6"/>
  <c r="F21" i="6"/>
  <c r="N20" i="6"/>
  <c r="F20" i="6"/>
  <c r="F19" i="6"/>
  <c r="F18" i="6"/>
  <c r="F23" i="6"/>
  <c r="D14" i="6"/>
  <c r="F4" i="6"/>
  <c r="F14" i="6"/>
  <c r="F8" i="6"/>
  <c r="F13" i="6"/>
  <c r="D27" i="5"/>
  <c r="F26" i="5"/>
  <c r="F20" i="5"/>
  <c r="F22" i="5"/>
  <c r="N26" i="5"/>
  <c r="N25" i="5"/>
  <c r="N24" i="5"/>
  <c r="N23" i="5"/>
  <c r="N27" i="5"/>
  <c r="O27" i="5"/>
  <c r="D14" i="5"/>
  <c r="F10" i="5"/>
  <c r="F12" i="5"/>
  <c r="F5" i="6"/>
  <c r="F12" i="6"/>
  <c r="D14" i="4"/>
  <c r="D14" i="1"/>
  <c r="F6" i="1"/>
  <c r="F8" i="1"/>
  <c r="F13" i="2"/>
  <c r="N26" i="1"/>
  <c r="N25" i="1"/>
  <c r="N24" i="1"/>
  <c r="N23" i="1"/>
  <c r="N27" i="1"/>
  <c r="O27" i="1"/>
  <c r="D27" i="1"/>
  <c r="F25" i="1"/>
  <c r="D27" i="4"/>
  <c r="F25" i="4"/>
  <c r="F21" i="4"/>
  <c r="F27" i="4"/>
  <c r="N24" i="4"/>
  <c r="K23" i="4"/>
  <c r="K22" i="4"/>
  <c r="N27" i="4"/>
  <c r="O27" i="4"/>
  <c r="D4" i="3"/>
  <c r="D5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24" i="3"/>
  <c r="F28" i="3"/>
  <c r="E38" i="3"/>
  <c r="D6" i="3"/>
  <c r="D7" i="3"/>
  <c r="D8" i="3"/>
  <c r="D9" i="3"/>
  <c r="D10" i="3"/>
  <c r="D12" i="3"/>
  <c r="F23" i="4"/>
  <c r="F36" i="3"/>
  <c r="J42" i="3"/>
  <c r="F33" i="3"/>
  <c r="F26" i="1"/>
  <c r="F8" i="7"/>
  <c r="F20" i="7"/>
  <c r="F4" i="8"/>
  <c r="F14" i="8"/>
  <c r="F24" i="4"/>
  <c r="F20" i="1"/>
  <c r="F25" i="3"/>
  <c r="F30" i="3"/>
  <c r="F7" i="6"/>
  <c r="F11" i="5"/>
  <c r="F23" i="5"/>
  <c r="F5" i="1"/>
  <c r="F10" i="1"/>
  <c r="F26" i="4"/>
  <c r="F13" i="8"/>
  <c r="F6" i="6"/>
  <c r="F32" i="3"/>
  <c r="F7" i="1"/>
  <c r="F7" i="8"/>
  <c r="F6" i="7"/>
  <c r="F22" i="4"/>
  <c r="F20" i="4"/>
  <c r="F4" i="7"/>
  <c r="N20" i="2"/>
  <c r="N22" i="2"/>
  <c r="N21" i="2"/>
  <c r="N23" i="2"/>
  <c r="D23" i="2"/>
  <c r="M23" i="2" s="1"/>
  <c r="F22" i="2"/>
  <c r="F18" i="2"/>
  <c r="F23" i="2"/>
  <c r="F19" i="2"/>
  <c r="F20" i="2"/>
  <c r="F21" i="2"/>
  <c r="F8" i="5"/>
  <c r="F21" i="5"/>
  <c r="F34" i="3"/>
  <c r="F26" i="3"/>
  <c r="F29" i="3"/>
  <c r="F24" i="3"/>
  <c r="F27" i="3"/>
  <c r="F37" i="3"/>
  <c r="F35" i="3"/>
  <c r="F31" i="3"/>
  <c r="F27" i="5"/>
  <c r="F7" i="2"/>
  <c r="F7" i="5"/>
  <c r="F11" i="1"/>
  <c r="F5" i="5"/>
  <c r="F26" i="7"/>
  <c r="F24" i="5"/>
  <c r="F4" i="5"/>
  <c r="F14" i="5"/>
  <c r="F25" i="5"/>
  <c r="F4" i="1"/>
  <c r="F8" i="2"/>
  <c r="F22" i="1"/>
  <c r="F25" i="7"/>
  <c r="F12" i="1"/>
  <c r="F6" i="2"/>
  <c r="F24" i="1"/>
  <c r="F5" i="2"/>
  <c r="F6" i="5"/>
  <c r="F21" i="1"/>
  <c r="F27" i="1"/>
  <c r="F4" i="2"/>
  <c r="F23" i="1"/>
  <c r="F12" i="2"/>
  <c r="F14" i="2" s="1"/>
  <c r="F22" i="7"/>
  <c r="F23" i="7"/>
  <c r="F24" i="7"/>
  <c r="F14" i="1"/>
  <c r="F7" i="7" l="1"/>
  <c r="F14" i="7" s="1"/>
  <c r="F27" i="7"/>
  <c r="Q2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</authors>
  <commentList>
    <comment ref="D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 xr:uid="{00000000-0006-0000-0000-000003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G8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 xr:uid="{00000000-0006-0000-0000-000005000000}">
      <text>
        <r>
          <rPr>
            <sz val="8"/>
            <color indexed="81"/>
            <rFont val="Tahoma"/>
            <family val="2"/>
          </rPr>
          <t>To improve:  Add all Part numbers to the DMS.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  <author>cbavis</author>
  </authors>
  <commentList>
    <comment ref="C8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SOP's
Speculation
</t>
        </r>
      </text>
    </comment>
    <comment ref="D8" authorId="1" shapeId="0" xr:uid="{00000000-0006-0000-0100-000002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F8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Uninstalled SOP's
Speculation
</t>
        </r>
      </text>
    </comment>
    <comment ref="M27" authorId="1" shapeId="0" xr:uid="{00000000-0006-0000-0100-000004000000}">
      <text>
        <r>
          <rPr>
            <b/>
            <sz val="8"/>
            <color indexed="81"/>
            <rFont val="Tahoma"/>
            <family val="2"/>
          </rPr>
          <t>cbavis:
obso/INVENTORY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  <author>cbavis</author>
  </authors>
  <commentList>
    <comment ref="C8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SOP's
Speculation
</t>
        </r>
      </text>
    </comment>
    <comment ref="D8" authorId="1" shapeId="0" xr:uid="{00000000-0006-0000-0200-000002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F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UN INSTALLED SOP'S
SPECULATION
FACTORY RAMAJAMA</t>
        </r>
      </text>
    </comment>
    <comment ref="P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If you are on a VMI or Vendor Managed Inventory System try to find out how much of this "Idle" Capital is guarranteed to be returned with out a penalty.</t>
        </r>
      </text>
    </comment>
    <comment ref="M27" authorId="1" shapeId="0" xr:uid="{00000000-0006-0000-0200-000005000000}">
      <text>
        <r>
          <rPr>
            <b/>
            <sz val="8"/>
            <color indexed="81"/>
            <rFont val="Tahoma"/>
            <family val="2"/>
          </rPr>
          <t>cbavis:
obso/INVENTORY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</authors>
  <commentList>
    <comment ref="D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 xr:uid="{00000000-0006-0000-0300-000003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G8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 xr:uid="{00000000-0006-0000-0300-000005000000}">
      <text>
        <r>
          <rPr>
            <sz val="8"/>
            <color indexed="81"/>
            <rFont val="Tahoma"/>
            <family val="2"/>
          </rPr>
          <t>TO IMPROVE START TRACKING ALL RQUESTS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</authors>
  <commentList>
    <comment ref="D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 xr:uid="{00000000-0006-0000-0500-000003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G8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 xr:uid="{00000000-0006-0000-0500-000005000000}">
      <text>
        <r>
          <rPr>
            <sz val="8"/>
            <color indexed="81"/>
            <rFont val="Tahoma"/>
            <family val="2"/>
          </rPr>
          <t>TO IMPROVE START TRACKING ALL RQUESTS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  <author>cbavis</author>
  </authors>
  <commentList>
    <comment ref="C8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These are part numbers that you are testing or watching to see if they will phase in. You should have a lot of these.</t>
        </r>
      </text>
    </comment>
    <comment ref="D8" authorId="1" shapeId="0" xr:uid="{00000000-0006-0000-0600-000002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F8" authorId="0" shapeId="0" xr:uid="{00000000-0006-0000-0600-000003000000}">
      <text>
        <r>
          <rPr>
            <sz val="9"/>
            <color indexed="81"/>
            <rFont val="Tahoma"/>
            <family val="2"/>
          </rPr>
          <t>Uninstalled SOP's
Speculation</t>
        </r>
      </text>
    </comment>
    <comment ref="C9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These are returns, uninstalled SOP's, or mistakes. You own these. </t>
        </r>
      </text>
    </comment>
    <comment ref="M27" authorId="1" shapeId="0" xr:uid="{00000000-0006-0000-0600-000005000000}">
      <text>
        <r>
          <rPr>
            <b/>
            <sz val="8"/>
            <color indexed="81"/>
            <rFont val="Tahoma"/>
            <family val="2"/>
          </rPr>
          <t>cbavis:
obso/INVENTORY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  <author>Bavis, Christopher</author>
  </authors>
  <commentList>
    <comment ref="D8" authorId="0" shapeId="0" xr:uid="{00000000-0006-0000-0700-000001000000}">
      <text>
        <r>
          <rPr>
            <sz val="8"/>
            <color indexed="81"/>
            <rFont val="Tahoma"/>
            <family val="2"/>
          </rPr>
          <t>Can reduce by installing SOP's etc</t>
        </r>
      </text>
    </comment>
    <comment ref="D9" authorId="1" shapeId="0" xr:uid="{00000000-0006-0000-0700-000002000000}">
      <text>
        <r>
          <rPr>
            <sz val="9"/>
            <color indexed="81"/>
            <rFont val="Tahoma"/>
            <family val="2"/>
          </rPr>
          <t>Take this number and divide  by total part number up on the closing balance line on the DMS summary</t>
        </r>
      </text>
    </comment>
    <comment ref="F9" authorId="1" shapeId="0" xr:uid="{00000000-0006-0000-0700-000003000000}">
      <text>
        <r>
          <rPr>
            <sz val="9"/>
            <color indexed="81"/>
            <rFont val="Tahoma"/>
            <family val="2"/>
          </rPr>
          <t>This would be the % of the total part numbers that are being tracked by the system prior to phase-in</t>
        </r>
      </text>
    </comment>
  </commentList>
</comments>
</file>

<file path=xl/sharedStrings.xml><?xml version="1.0" encoding="utf-8"?>
<sst xmlns="http://schemas.openxmlformats.org/spreadsheetml/2006/main" count="625" uniqueCount="237">
  <si>
    <t>CDK</t>
  </si>
  <si>
    <t>COLOR</t>
  </si>
  <si>
    <t>Stocking Status</t>
  </si>
  <si>
    <t>Inventory</t>
  </si>
  <si>
    <t>% of Inventory</t>
  </si>
  <si>
    <t>Guide</t>
  </si>
  <si>
    <t>SCORING</t>
  </si>
  <si>
    <t>INVESTMENT</t>
  </si>
  <si>
    <t>Value</t>
  </si>
  <si>
    <t>GOOD</t>
  </si>
  <si>
    <t>Normal or Active Stock</t>
  </si>
  <si>
    <t>over 70%</t>
  </si>
  <si>
    <t>WARNING</t>
  </si>
  <si>
    <t>Automatic Phase Out</t>
  </si>
  <si>
    <t>Less than 30%</t>
  </si>
  <si>
    <t>DANGER</t>
  </si>
  <si>
    <t>Dealer Phase Out</t>
  </si>
  <si>
    <t>Less than 1%</t>
  </si>
  <si>
    <t>Manual Order</t>
  </si>
  <si>
    <t>Less than 3%</t>
  </si>
  <si>
    <t>Non Stock Part $'s</t>
  </si>
  <si>
    <t>Less than 5%</t>
  </si>
  <si>
    <t>Non Stock Part #'s*</t>
  </si>
  <si>
    <t>Greater than 70% of PN's</t>
  </si>
  <si>
    <t>No Phase Out</t>
  </si>
  <si>
    <t>Not on ADP</t>
  </si>
  <si>
    <t>NA</t>
  </si>
  <si>
    <t>Repace by Hold</t>
  </si>
  <si>
    <t>Clean Core</t>
  </si>
  <si>
    <t xml:space="preserve"> # PIECES</t>
  </si>
  <si>
    <t>PART #</t>
  </si>
  <si>
    <t>Dirty Core</t>
  </si>
  <si>
    <t>Total Inventory</t>
  </si>
  <si>
    <t>ADP</t>
  </si>
  <si>
    <t>Activity</t>
  </si>
  <si>
    <t>Value $</t>
  </si>
  <si>
    <t>%</t>
  </si>
  <si>
    <t>Notes &amp; Guides</t>
  </si>
  <si>
    <t>0-3 Months</t>
  </si>
  <si>
    <t>ACTIVE INVENTORY at 75%</t>
  </si>
  <si>
    <t>4-6 Months</t>
  </si>
  <si>
    <t>ACTIVE INVENTORY at 23%</t>
  </si>
  <si>
    <t>OBSO POSITION</t>
  </si>
  <si>
    <t>7-12 Months</t>
  </si>
  <si>
    <t>75% will likely become Obso 2% is guide</t>
  </si>
  <si>
    <t xml:space="preserve">.75 TIMES $       </t>
  </si>
  <si>
    <t>Over 12 Months</t>
  </si>
  <si>
    <t>Technical Obsolescence 2% is guide</t>
  </si>
  <si>
    <t>PLUS</t>
  </si>
  <si>
    <t>New parts no sales</t>
  </si>
  <si>
    <t>Minimal Amount</t>
  </si>
  <si>
    <t>EQUALS</t>
  </si>
  <si>
    <t xml:space="preserve">CRITICAL OBSERVATIONS:(How do you feel about these observations?) Color Code </t>
  </si>
  <si>
    <t>Pass or Fail ?</t>
  </si>
  <si>
    <t xml:space="preserve">OBSO POSITION (LINES 20-22 FROM ABOVE) </t>
  </si>
  <si>
    <t xml:space="preserve">NEG-ON-HAND (MINUS-ON-HAND)    </t>
  </si>
  <si>
    <t>CLEAN CORE</t>
  </si>
  <si>
    <t>ditto</t>
  </si>
  <si>
    <t>DIRTY CORE (RDCI) OR DONE MANUALLY</t>
  </si>
  <si>
    <t>LOST SALES CALCULATOR VS. ACTUAL</t>
  </si>
  <si>
    <t>AVERAGE STOCK ORDER (Obtain data from your OE)</t>
  </si>
  <si>
    <t>MONTHS SUPPLY (This calculation from your FS Template)</t>
  </si>
  <si>
    <t>GROSS (TOTAL) TURNS (from your FS Template)</t>
  </si>
  <si>
    <t>TRUE (STOCK) TURNS (from your FS Template)</t>
  </si>
  <si>
    <t>FTFR (FIRST TIME FILL RATE)</t>
  </si>
  <si>
    <t>REYNOLDS 2213</t>
  </si>
  <si>
    <t>Core Clean</t>
  </si>
  <si>
    <t xml:space="preserve"> pn</t>
  </si>
  <si>
    <t>pieces</t>
  </si>
  <si>
    <t>Core Dirty</t>
  </si>
  <si>
    <t xml:space="preserve"> pieces</t>
  </si>
  <si>
    <t>Replace by hold</t>
  </si>
  <si>
    <t>RBH</t>
  </si>
  <si>
    <t>REYNOLDS</t>
  </si>
  <si>
    <t>NADA</t>
  </si>
  <si>
    <t>% of inventory</t>
  </si>
  <si>
    <t>Notes</t>
  </si>
  <si>
    <t>Current</t>
  </si>
  <si>
    <t>this is your current and active</t>
  </si>
  <si>
    <t>1-3 Months</t>
  </si>
  <si>
    <t>included</t>
  </si>
  <si>
    <t>healthy parts inventory</t>
  </si>
  <si>
    <t>OBSO POSITION MATH DONE BELOW</t>
  </si>
  <si>
    <t>7-9 Months</t>
  </si>
  <si>
    <t>65% Will likely become obso</t>
  </si>
  <si>
    <t>.65 TIMES THE 7-9 MONTH VALUE</t>
  </si>
  <si>
    <t>10-12 Months</t>
  </si>
  <si>
    <t>85% Will likely become obso</t>
  </si>
  <si>
    <t>.85 TIMES THE 10-12 MONTH VALUE</t>
  </si>
  <si>
    <t>13-24 Months</t>
  </si>
  <si>
    <t>Technically Obsolete</t>
  </si>
  <si>
    <t>PLUS THE 13-24 MONTH VALUE</t>
  </si>
  <si>
    <t>25+ months</t>
  </si>
  <si>
    <t>PLUS THE 25+ VALUE</t>
  </si>
  <si>
    <t>TOTAL</t>
  </si>
  <si>
    <t>OBSO AS A % OF TOTAL</t>
  </si>
  <si>
    <t>PASS/ FAIL</t>
  </si>
  <si>
    <t xml:space="preserve">OBSO POSITION (LINES 23-26 FROM ABOVE) </t>
  </si>
  <si>
    <t>DIRTY CORE</t>
  </si>
  <si>
    <t>AVERAGE STOCK ORDER (NEEDED FOR FS TEMPLATE TRUE TURN CALCULATION)</t>
  </si>
  <si>
    <t>MONTHS SUPPLY (FS TEMPLATE)</t>
  </si>
  <si>
    <t>GROSS (TOTAL) TURNS (from your FSTemplate)</t>
  </si>
  <si>
    <t>TRUE (STOCK) TURNS (from your  FS Template)</t>
  </si>
  <si>
    <t>FTFR (FIRST TIME FILL RATE) (from your parts class homework assignment)</t>
  </si>
  <si>
    <t>AUTO MATE</t>
  </si>
  <si>
    <t>Active parts</t>
  </si>
  <si>
    <t>Auto Phase Out Parts</t>
  </si>
  <si>
    <t>Dealer Phase Out Parts</t>
  </si>
  <si>
    <t>Additional Data Available From Auto Mate</t>
  </si>
  <si>
    <t>Manual Order Parts</t>
  </si>
  <si>
    <t>$ Value</t>
  </si>
  <si>
    <t>Grade</t>
  </si>
  <si>
    <t xml:space="preserve">DP2 </t>
  </si>
  <si>
    <t>Total Idle Capital</t>
  </si>
  <si>
    <t xml:space="preserve">DP3 </t>
  </si>
  <si>
    <t>Negative On Hand</t>
  </si>
  <si>
    <t>DP4</t>
  </si>
  <si>
    <t xml:space="preserve">Parts with no bin </t>
  </si>
  <si>
    <t>DP5</t>
  </si>
  <si>
    <t>Parts with no cost</t>
  </si>
  <si>
    <t>DP6</t>
  </si>
  <si>
    <t>Monthly Closing Inv Value</t>
  </si>
  <si>
    <t>DP7</t>
  </si>
  <si>
    <t>Lost Sales</t>
  </si>
  <si>
    <t>Value of Stocking parts with MNS 6-11 Mo.</t>
  </si>
  <si>
    <t>Value of Stocking parts with MNS  12 Plus  Mo.</t>
  </si>
  <si>
    <t>Value of Non-Stock Parts w MNS 3-5</t>
  </si>
  <si>
    <t>Value of Non-Stock Parts w MNS 6-8</t>
  </si>
  <si>
    <t>Value of Non-Stock Parts w MNS 9-11</t>
  </si>
  <si>
    <t>Value of Non-Stock Parts w MNS 12 Plus</t>
  </si>
  <si>
    <t>Current to 3 Months</t>
  </si>
  <si>
    <t>over 12 Months</t>
  </si>
  <si>
    <t xml:space="preserve">OBSO POSITION (LINES 23-25 FROM ABOVE) </t>
  </si>
  <si>
    <t>AUTO SOFT</t>
  </si>
  <si>
    <t>Activity from Source 1</t>
  </si>
  <si>
    <t xml:space="preserve">13-18 Months </t>
  </si>
  <si>
    <t xml:space="preserve">  </t>
  </si>
  <si>
    <t>FTFR (FIRST TIME FILL RATE)(this is a post class assignment)</t>
  </si>
  <si>
    <t>DEALER TRACK ARKONA</t>
  </si>
  <si>
    <t>MONTH OF:</t>
  </si>
  <si>
    <t>STATUS</t>
  </si>
  <si>
    <t>PROFILES  GUIDES</t>
  </si>
  <si>
    <t>#</t>
  </si>
  <si>
    <t>PIECES</t>
  </si>
  <si>
    <t>VALUE</t>
  </si>
  <si>
    <t>ACTIVE PARTS: STOCKED</t>
  </si>
  <si>
    <t>See 9 D</t>
  </si>
  <si>
    <t>ACTIVE PARTS: EXCESS STOCK</t>
  </si>
  <si>
    <t>LESS THAN 1 %</t>
  </si>
  <si>
    <t>ACTIVE PARTS: UNDERSTOCKED</t>
  </si>
  <si>
    <t>ACTIVE PARTS:TO PHASE OUT</t>
  </si>
  <si>
    <t>LESS THAN 30%</t>
  </si>
  <si>
    <t>TOTAL ACTIVE PARTS</t>
  </si>
  <si>
    <t>SUPERCEDED W/ON HAND</t>
  </si>
  <si>
    <t>LOW DBL NUMBERS</t>
  </si>
  <si>
    <t>INACTIVE W/ON HAND</t>
  </si>
  <si>
    <t>LESS THAN 30% these are Auto Phase Out Parts</t>
  </si>
  <si>
    <t>INACTIVE PART NUMBER # AND %</t>
  </si>
  <si>
    <t>TOTAL INV. TO SELL</t>
  </si>
  <si>
    <t>CORES ON HAND</t>
  </si>
  <si>
    <t>LOW PIECE COUNTS</t>
  </si>
  <si>
    <t>NEG-ON-HAND</t>
  </si>
  <si>
    <t>TOTAL OF INVENTORY</t>
  </si>
  <si>
    <t>PARTS ON OPEN R. O.'S</t>
  </si>
  <si>
    <t>ONE DAYS AVG SALES</t>
  </si>
  <si>
    <t>VALUE OF TOTAL INVENTORY</t>
  </si>
  <si>
    <t>NOT ON FACTORY MASTER</t>
  </si>
  <si>
    <t>MINIMAL</t>
  </si>
  <si>
    <t>PARTS WITH OUT COST</t>
  </si>
  <si>
    <t>INVENTORY AGING BY LAST SOLD</t>
  </si>
  <si>
    <t>INSTRUCTORS NOTES</t>
  </si>
  <si>
    <t>ACUM %</t>
  </si>
  <si>
    <t>NEVER SOLD</t>
  </si>
  <si>
    <t>THIS IS TECHNICAL OBSO</t>
  </si>
  <si>
    <t>ONE YEAR AGO PLUS</t>
  </si>
  <si>
    <t>ELEVEN MONTHS AGO</t>
  </si>
  <si>
    <t>THIS IS POTENTIAL OBSO</t>
  </si>
  <si>
    <t>TEN MONTHS AGO</t>
  </si>
  <si>
    <t>NINE MONTHS AGO</t>
  </si>
  <si>
    <t>THESE PARTS WILL BE IN A "AP" STATUS IF YOUR PHASE OUT IS SET AT 0 IN 6</t>
  </si>
  <si>
    <t>EIGHT MONTHS AGO</t>
  </si>
  <si>
    <t>SEVEN MONTHS AGO</t>
  </si>
  <si>
    <t>SIX MONTHS AGO</t>
  </si>
  <si>
    <t>THIS IS YOUR ACTIVE HEALTHY PARTS INVENTORY</t>
  </si>
  <si>
    <t>FIVE MONTHS AGO</t>
  </si>
  <si>
    <t>FOUR MONTHS AGO</t>
  </si>
  <si>
    <t>THREE MONTHS AGO</t>
  </si>
  <si>
    <t>TWO MONTHS AGO</t>
  </si>
  <si>
    <t>ONE MONTH AGO</t>
  </si>
  <si>
    <t>CURRENT MONTH</t>
  </si>
  <si>
    <t>TOTAL INVENTORY</t>
  </si>
  <si>
    <t>Guide is 1.5 Months Supply</t>
  </si>
  <si>
    <t>CORES WITH ON HAND</t>
  </si>
  <si>
    <t>CONFIRM DIRTY &amp; CLEAN STATUS (see below)</t>
  </si>
  <si>
    <t>CRITICAL OBSERVATIONS:(How do you feel about these observations?) Color Code</t>
  </si>
  <si>
    <t>OBSO POSITION (LINES 25 to 31 FROM ABOVE) (includes potential and technicle OBSO)</t>
  </si>
  <si>
    <t xml:space="preserve">NEG-ON-HAND </t>
  </si>
  <si>
    <t>CLEAN CORE (Provide the # of part #'s and # of pieces)</t>
  </si>
  <si>
    <t>AVERAGE STOCK ORDER (this will help you calculate your true turnfound in the FS temp)</t>
  </si>
  <si>
    <t>MONTHS SUPPLY (this calculation is found in the FS template)</t>
  </si>
  <si>
    <t>Lightyear</t>
  </si>
  <si>
    <t>1-2 Months</t>
  </si>
  <si>
    <t>3-5 Months</t>
  </si>
  <si>
    <t>6-11 Months</t>
  </si>
  <si>
    <t xml:space="preserve">                                            (This is a post class assignment)</t>
  </si>
  <si>
    <t>PBS SCORECARD</t>
  </si>
  <si>
    <t>Stock Parts</t>
  </si>
  <si>
    <t>Test Part $'s</t>
  </si>
  <si>
    <t>Test Part #'s*</t>
  </si>
  <si>
    <t>Core Parts</t>
  </si>
  <si>
    <t>Superseded Parts</t>
  </si>
  <si>
    <t xml:space="preserve">UCS SCORECARD </t>
  </si>
  <si>
    <t>Observations</t>
  </si>
  <si>
    <t>Active Stock (0-6 month activity)</t>
  </si>
  <si>
    <t>Zero Guide (Auto Phase out)</t>
  </si>
  <si>
    <t xml:space="preserve">No bin Location Parts </t>
  </si>
  <si>
    <t>Manual Order Review</t>
  </si>
  <si>
    <t>No Match (Non Stock Part $'s)</t>
  </si>
  <si>
    <t>Total Watch #'s (N/ Stock Part #'s)</t>
  </si>
  <si>
    <t xml:space="preserve">Clean Core </t>
  </si>
  <si>
    <t>Are controls in place?</t>
  </si>
  <si>
    <t>EXTRA LINES</t>
  </si>
  <si>
    <t>UCS</t>
  </si>
  <si>
    <t>Investment</t>
  </si>
  <si>
    <t>Current TO 3 Months</t>
  </si>
  <si>
    <t>3 to 6  Months</t>
  </si>
  <si>
    <t>6-9  Months</t>
  </si>
  <si>
    <t>9-12  Months</t>
  </si>
  <si>
    <t>12 Months + Over</t>
  </si>
  <si>
    <t>This is your Technical  OBSO</t>
  </si>
  <si>
    <t>NEG-ON-HAND (MINUS-ON-HAND) (minus balance parts)</t>
  </si>
  <si>
    <t>AVERAGE STOCK ORDER</t>
  </si>
  <si>
    <t>MONTHS SUPPLY</t>
  </si>
  <si>
    <t>GROSS (TOTAL) TURNS (from your FS template)</t>
  </si>
  <si>
    <t>TRUE (STOCK) TURNS (from your FS Template</t>
  </si>
  <si>
    <t>FAIL</t>
  </si>
  <si>
    <t xml:space="preserve">PASS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</si>
</sst>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0" xfId="0" applyFont="1" applyFill="1" applyBorder="1"/>
    <xf numFmtId="0" fontId="2" fillId="2" borderId="3" xfId="0" applyFont="1" applyFill="1" applyBorder="1"/>
    <xf numFmtId="0" fontId="0" fillId="0" borderId="0" xfId="0" applyBorder="1"/>
    <xf numFmtId="0" fontId="3" fillId="0" borderId="0" xfId="0" applyFont="1" applyBorder="1"/>
    <xf numFmtId="9" fontId="3" fillId="0" borderId="0" xfId="0" applyNumberFormat="1" applyFont="1" applyBorder="1" applyAlignment="1">
      <alignment horizontal="center"/>
    </xf>
    <xf numFmtId="0" fontId="0" fillId="2" borderId="0" xfId="0" applyFill="1"/>
    <xf numFmtId="0" fontId="3" fillId="0" borderId="0" xfId="0" applyFont="1" applyFill="1" applyBorder="1"/>
    <xf numFmtId="0" fontId="0" fillId="0" borderId="4" xfId="0" applyFill="1" applyBorder="1"/>
    <xf numFmtId="0" fontId="3" fillId="0" borderId="0" xfId="0" applyFont="1" applyFill="1"/>
    <xf numFmtId="0" fontId="0" fillId="0" borderId="0" xfId="0" applyFill="1" applyBorder="1"/>
    <xf numFmtId="0" fontId="3" fillId="0" borderId="0" xfId="0" applyFont="1"/>
    <xf numFmtId="6" fontId="3" fillId="0" borderId="5" xfId="0" applyNumberFormat="1" applyFont="1" applyFill="1" applyBorder="1"/>
    <xf numFmtId="0" fontId="0" fillId="0" borderId="3" xfId="0" applyFill="1" applyBorder="1"/>
    <xf numFmtId="0" fontId="3" fillId="0" borderId="6" xfId="0" applyFont="1" applyFill="1" applyBorder="1"/>
    <xf numFmtId="9" fontId="3" fillId="0" borderId="6" xfId="0" applyNumberFormat="1" applyFont="1" applyFill="1" applyBorder="1" applyAlignment="1">
      <alignment horizontal="center"/>
    </xf>
    <xf numFmtId="6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2" fillId="2" borderId="6" xfId="0" applyFont="1" applyFill="1" applyBorder="1"/>
    <xf numFmtId="0" fontId="3" fillId="0" borderId="7" xfId="0" applyFont="1" applyFill="1" applyBorder="1"/>
    <xf numFmtId="0" fontId="3" fillId="0" borderId="3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0" fillId="0" borderId="6" xfId="0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4" xfId="0" applyFont="1" applyFill="1" applyBorder="1"/>
    <xf numFmtId="0" fontId="3" fillId="0" borderId="11" xfId="0" applyFont="1" applyFill="1" applyBorder="1"/>
    <xf numFmtId="0" fontId="0" fillId="0" borderId="0" xfId="0" applyFill="1"/>
    <xf numFmtId="0" fontId="0" fillId="0" borderId="9" xfId="0" applyFill="1" applyBorder="1"/>
    <xf numFmtId="0" fontId="0" fillId="0" borderId="7" xfId="0" applyFill="1" applyBorder="1"/>
    <xf numFmtId="6" fontId="3" fillId="0" borderId="4" xfId="0" applyNumberFormat="1" applyFont="1" applyFill="1" applyBorder="1"/>
    <xf numFmtId="0" fontId="3" fillId="0" borderId="4" xfId="0" applyFont="1" applyFill="1" applyBorder="1" applyAlignment="1">
      <alignment horizontal="right"/>
    </xf>
    <xf numFmtId="9" fontId="3" fillId="0" borderId="4" xfId="0" applyNumberFormat="1" applyFont="1" applyFill="1" applyBorder="1" applyAlignment="1">
      <alignment horizontal="center"/>
    </xf>
    <xf numFmtId="6" fontId="3" fillId="0" borderId="12" xfId="0" applyNumberFormat="1" applyFont="1" applyFill="1" applyBorder="1"/>
    <xf numFmtId="0" fontId="0" fillId="0" borderId="8" xfId="0" applyFill="1" applyBorder="1"/>
    <xf numFmtId="0" fontId="4" fillId="0" borderId="9" xfId="0" applyFont="1" applyFill="1" applyBorder="1"/>
    <xf numFmtId="0" fontId="3" fillId="0" borderId="13" xfId="0" applyFont="1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14" xfId="0" applyFont="1" applyFill="1" applyBorder="1"/>
    <xf numFmtId="0" fontId="3" fillId="0" borderId="16" xfId="0" applyFont="1" applyFill="1" applyBorder="1"/>
    <xf numFmtId="0" fontId="3" fillId="0" borderId="15" xfId="0" applyFont="1" applyFill="1" applyBorder="1"/>
    <xf numFmtId="0" fontId="0" fillId="0" borderId="17" xfId="0" applyFill="1" applyBorder="1"/>
    <xf numFmtId="0" fontId="3" fillId="0" borderId="18" xfId="0" applyFont="1" applyFill="1" applyBorder="1"/>
    <xf numFmtId="0" fontId="3" fillId="3" borderId="19" xfId="0" applyFont="1" applyFill="1" applyBorder="1"/>
    <xf numFmtId="0" fontId="3" fillId="4" borderId="20" xfId="0" applyFont="1" applyFill="1" applyBorder="1"/>
    <xf numFmtId="0" fontId="3" fillId="5" borderId="8" xfId="0" applyFont="1" applyFill="1" applyBorder="1"/>
    <xf numFmtId="0" fontId="0" fillId="5" borderId="9" xfId="0" applyFill="1" applyBorder="1"/>
    <xf numFmtId="0" fontId="3" fillId="5" borderId="9" xfId="0" applyFont="1" applyFill="1" applyBorder="1" applyAlignment="1">
      <alignment horizontal="right"/>
    </xf>
    <xf numFmtId="0" fontId="3" fillId="5" borderId="3" xfId="0" applyFont="1" applyFill="1" applyBorder="1"/>
    <xf numFmtId="0" fontId="0" fillId="5" borderId="0" xfId="0" applyFill="1" applyBorder="1"/>
    <xf numFmtId="0" fontId="3" fillId="5" borderId="0" xfId="0" applyFont="1" applyFill="1" applyBorder="1"/>
    <xf numFmtId="0" fontId="3" fillId="5" borderId="10" xfId="0" applyFont="1" applyFill="1" applyBorder="1"/>
    <xf numFmtId="0" fontId="0" fillId="5" borderId="4" xfId="0" applyFill="1" applyBorder="1"/>
    <xf numFmtId="0" fontId="3" fillId="5" borderId="9" xfId="0" applyFont="1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center"/>
    </xf>
    <xf numFmtId="0" fontId="3" fillId="5" borderId="0" xfId="0" applyFont="1" applyFill="1"/>
    <xf numFmtId="0" fontId="2" fillId="5" borderId="6" xfId="0" applyFont="1" applyFill="1" applyBorder="1"/>
    <xf numFmtId="0" fontId="3" fillId="5" borderId="7" xfId="0" applyFont="1" applyFill="1" applyBorder="1"/>
    <xf numFmtId="0" fontId="3" fillId="5" borderId="4" xfId="0" applyFont="1" applyFill="1" applyBorder="1"/>
    <xf numFmtId="0" fontId="2" fillId="5" borderId="11" xfId="0" applyFont="1" applyFill="1" applyBorder="1"/>
    <xf numFmtId="0" fontId="2" fillId="5" borderId="7" xfId="0" applyFont="1" applyFill="1" applyBorder="1"/>
    <xf numFmtId="0" fontId="0" fillId="5" borderId="0" xfId="0" applyFill="1"/>
    <xf numFmtId="6" fontId="3" fillId="5" borderId="11" xfId="0" applyNumberFormat="1" applyFont="1" applyFill="1" applyBorder="1"/>
    <xf numFmtId="0" fontId="3" fillId="5" borderId="0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4" fillId="5" borderId="9" xfId="0" applyFont="1" applyFill="1" applyBorder="1"/>
    <xf numFmtId="0" fontId="3" fillId="5" borderId="1" xfId="0" applyFont="1" applyFill="1" applyBorder="1"/>
    <xf numFmtId="0" fontId="4" fillId="5" borderId="0" xfId="0" applyFont="1" applyFill="1" applyBorder="1"/>
    <xf numFmtId="0" fontId="0" fillId="5" borderId="7" xfId="0" applyFill="1" applyBorder="1"/>
    <xf numFmtId="0" fontId="0" fillId="5" borderId="6" xfId="0" applyFill="1" applyBorder="1"/>
    <xf numFmtId="0" fontId="2" fillId="6" borderId="21" xfId="0" applyFont="1" applyFill="1" applyBorder="1"/>
    <xf numFmtId="0" fontId="0" fillId="5" borderId="0" xfId="0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3" fontId="3" fillId="7" borderId="22" xfId="0" applyNumberFormat="1" applyFont="1" applyFill="1" applyBorder="1"/>
    <xf numFmtId="0" fontId="3" fillId="7" borderId="22" xfId="0" applyFont="1" applyFill="1" applyBorder="1"/>
    <xf numFmtId="9" fontId="3" fillId="7" borderId="11" xfId="0" applyNumberFormat="1" applyFont="1" applyFill="1" applyBorder="1"/>
    <xf numFmtId="0" fontId="0" fillId="5" borderId="2" xfId="0" applyFill="1" applyBorder="1"/>
    <xf numFmtId="0" fontId="2" fillId="5" borderId="9" xfId="0" applyFont="1" applyFill="1" applyBorder="1" applyAlignment="1">
      <alignment horizontal="center"/>
    </xf>
    <xf numFmtId="6" fontId="3" fillId="5" borderId="9" xfId="0" applyNumberFormat="1" applyFont="1" applyFill="1" applyBorder="1"/>
    <xf numFmtId="9" fontId="3" fillId="5" borderId="9" xfId="0" applyNumberFormat="1" applyFont="1" applyFill="1" applyBorder="1" applyAlignment="1">
      <alignment horizontal="center"/>
    </xf>
    <xf numFmtId="6" fontId="3" fillId="5" borderId="4" xfId="0" applyNumberFormat="1" applyFont="1" applyFill="1" applyBorder="1"/>
    <xf numFmtId="0" fontId="3" fillId="5" borderId="4" xfId="0" applyFont="1" applyFill="1" applyBorder="1" applyAlignment="1">
      <alignment horizontal="right"/>
    </xf>
    <xf numFmtId="9" fontId="3" fillId="5" borderId="4" xfId="0" applyNumberFormat="1" applyFont="1" applyFill="1" applyBorder="1" applyAlignment="1">
      <alignment horizontal="center"/>
    </xf>
    <xf numFmtId="10" fontId="3" fillId="0" borderId="7" xfId="0" applyNumberFormat="1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right"/>
    </xf>
    <xf numFmtId="0" fontId="3" fillId="5" borderId="12" xfId="0" applyFont="1" applyFill="1" applyBorder="1"/>
    <xf numFmtId="9" fontId="3" fillId="5" borderId="0" xfId="0" applyNumberFormat="1" applyFont="1" applyFill="1" applyBorder="1" applyAlignment="1">
      <alignment horizontal="center"/>
    </xf>
    <xf numFmtId="0" fontId="0" fillId="5" borderId="23" xfId="0" applyFill="1" applyBorder="1"/>
    <xf numFmtId="0" fontId="0" fillId="5" borderId="24" xfId="0" applyFill="1" applyBorder="1"/>
    <xf numFmtId="0" fontId="0" fillId="5" borderId="25" xfId="0" applyFill="1" applyBorder="1"/>
    <xf numFmtId="0" fontId="3" fillId="5" borderId="2" xfId="0" applyFont="1" applyFill="1" applyBorder="1"/>
    <xf numFmtId="0" fontId="3" fillId="5" borderId="23" xfId="0" applyFont="1" applyFill="1" applyBorder="1"/>
    <xf numFmtId="0" fontId="3" fillId="5" borderId="25" xfId="0" applyFont="1" applyFill="1" applyBorder="1"/>
    <xf numFmtId="0" fontId="0" fillId="5" borderId="26" xfId="0" applyFill="1" applyBorder="1"/>
    <xf numFmtId="0" fontId="0" fillId="5" borderId="27" xfId="0" applyFill="1" applyBorder="1"/>
    <xf numFmtId="0" fontId="5" fillId="5" borderId="4" xfId="0" applyFont="1" applyFill="1" applyBorder="1"/>
    <xf numFmtId="0" fontId="5" fillId="5" borderId="9" xfId="0" applyFont="1" applyFill="1" applyBorder="1"/>
    <xf numFmtId="9" fontId="3" fillId="4" borderId="23" xfId="0" applyNumberFormat="1" applyFont="1" applyFill="1" applyBorder="1" applyAlignment="1">
      <alignment horizontal="center"/>
    </xf>
    <xf numFmtId="0" fontId="3" fillId="4" borderId="7" xfId="0" applyFont="1" applyFill="1" applyBorder="1"/>
    <xf numFmtId="9" fontId="3" fillId="4" borderId="24" xfId="0" applyNumberFormat="1" applyFont="1" applyFill="1" applyBorder="1" applyAlignment="1">
      <alignment horizontal="center"/>
    </xf>
    <xf numFmtId="9" fontId="3" fillId="4" borderId="25" xfId="0" applyNumberFormat="1" applyFont="1" applyFill="1" applyBorder="1" applyAlignment="1">
      <alignment horizontal="center"/>
    </xf>
    <xf numFmtId="9" fontId="3" fillId="4" borderId="28" xfId="0" applyNumberFormat="1" applyFont="1" applyFill="1" applyBorder="1" applyAlignment="1">
      <alignment horizontal="center"/>
    </xf>
    <xf numFmtId="9" fontId="3" fillId="4" borderId="29" xfId="0" applyNumberFormat="1" applyFont="1" applyFill="1" applyBorder="1" applyAlignment="1">
      <alignment horizontal="center"/>
    </xf>
    <xf numFmtId="0" fontId="0" fillId="4" borderId="0" xfId="0" applyFill="1" applyBorder="1"/>
    <xf numFmtId="0" fontId="3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0" fillId="4" borderId="9" xfId="0" applyFill="1" applyBorder="1"/>
    <xf numFmtId="0" fontId="3" fillId="4" borderId="0" xfId="0" applyFont="1" applyFill="1" applyBorder="1"/>
    <xf numFmtId="0" fontId="3" fillId="4" borderId="6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22" xfId="0" applyFill="1" applyBorder="1"/>
    <xf numFmtId="0" fontId="4" fillId="5" borderId="22" xfId="0" applyFont="1" applyFill="1" applyBorder="1"/>
    <xf numFmtId="0" fontId="0" fillId="5" borderId="12" xfId="0" applyFill="1" applyBorder="1"/>
    <xf numFmtId="0" fontId="4" fillId="5" borderId="12" xfId="0" applyFont="1" applyFill="1" applyBorder="1"/>
    <xf numFmtId="0" fontId="3" fillId="5" borderId="12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6" fillId="5" borderId="4" xfId="0" applyFont="1" applyFill="1" applyBorder="1"/>
    <xf numFmtId="0" fontId="6" fillId="5" borderId="9" xfId="0" applyFont="1" applyFill="1" applyBorder="1"/>
    <xf numFmtId="0" fontId="0" fillId="0" borderId="9" xfId="0" applyBorder="1"/>
    <xf numFmtId="0" fontId="0" fillId="4" borderId="31" xfId="0" applyFill="1" applyBorder="1"/>
    <xf numFmtId="0" fontId="0" fillId="4" borderId="12" xfId="0" applyFill="1" applyBorder="1"/>
    <xf numFmtId="0" fontId="3" fillId="4" borderId="5" xfId="0" applyFont="1" applyFill="1" applyBorder="1"/>
    <xf numFmtId="0" fontId="0" fillId="4" borderId="22" xfId="0" applyFill="1" applyBorder="1"/>
    <xf numFmtId="0" fontId="0" fillId="4" borderId="5" xfId="0" applyFill="1" applyBorder="1"/>
    <xf numFmtId="0" fontId="3" fillId="4" borderId="12" xfId="0" applyFont="1" applyFill="1" applyBorder="1"/>
    <xf numFmtId="0" fontId="0" fillId="9" borderId="35" xfId="0" applyFill="1" applyBorder="1"/>
    <xf numFmtId="10" fontId="0" fillId="9" borderId="35" xfId="0" applyNumberFormat="1" applyFill="1" applyBorder="1"/>
    <xf numFmtId="3" fontId="0" fillId="9" borderId="35" xfId="0" applyNumberFormat="1" applyFill="1" applyBorder="1"/>
    <xf numFmtId="8" fontId="0" fillId="9" borderId="35" xfId="0" applyNumberFormat="1" applyFill="1" applyBorder="1"/>
    <xf numFmtId="4" fontId="0" fillId="9" borderId="35" xfId="0" applyNumberFormat="1" applyFill="1" applyBorder="1"/>
    <xf numFmtId="0" fontId="3" fillId="4" borderId="11" xfId="0" applyFont="1" applyFill="1" applyBorder="1"/>
    <xf numFmtId="9" fontId="0" fillId="8" borderId="35" xfId="0" applyNumberFormat="1" applyFill="1" applyBorder="1"/>
    <xf numFmtId="0" fontId="0" fillId="8" borderId="35" xfId="0" applyFill="1" applyBorder="1"/>
    <xf numFmtId="0" fontId="0" fillId="9" borderId="13" xfId="0" applyFill="1" applyBorder="1"/>
    <xf numFmtId="0" fontId="0" fillId="9" borderId="14" xfId="0" applyFill="1" applyBorder="1"/>
    <xf numFmtId="0" fontId="0" fillId="9" borderId="36" xfId="0" applyFill="1" applyBorder="1"/>
    <xf numFmtId="0" fontId="0" fillId="0" borderId="37" xfId="0" applyFill="1" applyBorder="1"/>
    <xf numFmtId="0" fontId="3" fillId="12" borderId="1" xfId="0" applyFont="1" applyFill="1" applyBorder="1"/>
    <xf numFmtId="0" fontId="0" fillId="12" borderId="2" xfId="0" applyFill="1" applyBorder="1"/>
    <xf numFmtId="0" fontId="0" fillId="13" borderId="2" xfId="0" applyFill="1" applyBorder="1"/>
    <xf numFmtId="0" fontId="0" fillId="0" borderId="31" xfId="0" applyFill="1" applyBorder="1"/>
    <xf numFmtId="0" fontId="3" fillId="0" borderId="5" xfId="0" applyFont="1" applyFill="1" applyBorder="1"/>
    <xf numFmtId="0" fontId="3" fillId="0" borderId="12" xfId="0" applyFont="1" applyFill="1" applyBorder="1"/>
    <xf numFmtId="0" fontId="0" fillId="0" borderId="22" xfId="0" applyFill="1" applyBorder="1"/>
    <xf numFmtId="44" fontId="3" fillId="4" borderId="35" xfId="1" applyFont="1" applyFill="1" applyBorder="1"/>
    <xf numFmtId="0" fontId="3" fillId="13" borderId="1" xfId="0" applyFont="1" applyFill="1" applyBorder="1"/>
    <xf numFmtId="0" fontId="0" fillId="9" borderId="39" xfId="0" applyFill="1" applyBorder="1"/>
    <xf numFmtId="0" fontId="3" fillId="4" borderId="39" xfId="0" applyFont="1" applyFill="1" applyBorder="1" applyAlignment="1">
      <alignment horizontal="center"/>
    </xf>
    <xf numFmtId="10" fontId="3" fillId="4" borderId="39" xfId="0" applyNumberFormat="1" applyFont="1" applyFill="1" applyBorder="1" applyAlignment="1">
      <alignment horizontal="center"/>
    </xf>
    <xf numFmtId="3" fontId="3" fillId="4" borderId="39" xfId="0" applyNumberFormat="1" applyFont="1" applyFill="1" applyBorder="1" applyAlignment="1">
      <alignment horizontal="center"/>
    </xf>
    <xf numFmtId="10" fontId="0" fillId="15" borderId="35" xfId="0" applyNumberFormat="1" applyFill="1" applyBorder="1"/>
    <xf numFmtId="9" fontId="3" fillId="0" borderId="21" xfId="0" applyNumberFormat="1" applyFont="1" applyFill="1" applyBorder="1" applyAlignment="1">
      <alignment horizontal="right"/>
    </xf>
    <xf numFmtId="0" fontId="0" fillId="5" borderId="8" xfId="0" applyFill="1" applyBorder="1"/>
    <xf numFmtId="0" fontId="0" fillId="0" borderId="10" xfId="0" applyBorder="1"/>
    <xf numFmtId="6" fontId="3" fillId="0" borderId="19" xfId="0" applyNumberFormat="1" applyFont="1" applyFill="1" applyBorder="1" applyAlignment="1">
      <alignment horizontal="right"/>
    </xf>
    <xf numFmtId="6" fontId="3" fillId="0" borderId="41" xfId="0" applyNumberFormat="1" applyFont="1" applyFill="1" applyBorder="1"/>
    <xf numFmtId="10" fontId="3" fillId="0" borderId="24" xfId="0" applyNumberFormat="1" applyFont="1" applyFill="1" applyBorder="1" applyAlignment="1">
      <alignment horizontal="right"/>
    </xf>
    <xf numFmtId="6" fontId="3" fillId="0" borderId="44" xfId="0" applyNumberFormat="1" applyFont="1" applyFill="1" applyBorder="1"/>
    <xf numFmtId="10" fontId="3" fillId="0" borderId="4" xfId="0" applyNumberFormat="1" applyFont="1" applyFill="1" applyBorder="1" applyAlignment="1">
      <alignment horizontal="right"/>
    </xf>
    <xf numFmtId="0" fontId="0" fillId="0" borderId="12" xfId="0" applyFill="1" applyBorder="1"/>
    <xf numFmtId="10" fontId="3" fillId="0" borderId="12" xfId="0" applyNumberFormat="1" applyFont="1" applyFill="1" applyBorder="1" applyAlignment="1">
      <alignment horizontal="right"/>
    </xf>
    <xf numFmtId="10" fontId="3" fillId="14" borderId="12" xfId="0" applyNumberFormat="1" applyFont="1" applyFill="1" applyBorder="1" applyAlignment="1">
      <alignment horizontal="right"/>
    </xf>
    <xf numFmtId="6" fontId="3" fillId="0" borderId="31" xfId="0" applyNumberFormat="1" applyFont="1" applyFill="1" applyBorder="1"/>
    <xf numFmtId="10" fontId="3" fillId="0" borderId="46" xfId="0" applyNumberFormat="1" applyFont="1" applyFill="1" applyBorder="1" applyAlignment="1">
      <alignment horizontal="right"/>
    </xf>
    <xf numFmtId="6" fontId="13" fillId="0" borderId="12" xfId="0" applyNumberFormat="1" applyFont="1" applyFill="1" applyBorder="1"/>
    <xf numFmtId="0" fontId="14" fillId="0" borderId="8" xfId="0" applyFont="1" applyFill="1" applyBorder="1"/>
    <xf numFmtId="10" fontId="13" fillId="0" borderId="7" xfId="0" applyNumberFormat="1" applyFont="1" applyFill="1" applyBorder="1" applyAlignment="1">
      <alignment horizontal="right"/>
    </xf>
    <xf numFmtId="0" fontId="14" fillId="0" borderId="47" xfId="0" applyFont="1" applyFill="1" applyBorder="1"/>
    <xf numFmtId="9" fontId="13" fillId="0" borderId="21" xfId="0" applyNumberFormat="1" applyFont="1" applyFill="1" applyBorder="1" applyAlignment="1">
      <alignment horizontal="right"/>
    </xf>
    <xf numFmtId="6" fontId="13" fillId="0" borderId="5" xfId="0" applyNumberFormat="1" applyFont="1" applyFill="1" applyBorder="1"/>
    <xf numFmtId="0" fontId="14" fillId="0" borderId="3" xfId="0" applyFont="1" applyFill="1" applyBorder="1"/>
    <xf numFmtId="6" fontId="3" fillId="0" borderId="48" xfId="0" applyNumberFormat="1" applyFont="1" applyFill="1" applyBorder="1"/>
    <xf numFmtId="0" fontId="0" fillId="0" borderId="2" xfId="0" applyFill="1" applyBorder="1"/>
    <xf numFmtId="10" fontId="3" fillId="0" borderId="23" xfId="0" applyNumberFormat="1" applyFont="1" applyFill="1" applyBorder="1" applyAlignment="1">
      <alignment horizontal="right"/>
    </xf>
    <xf numFmtId="10" fontId="3" fillId="0" borderId="25" xfId="0" applyNumberFormat="1" applyFont="1" applyFill="1" applyBorder="1" applyAlignment="1">
      <alignment horizontal="right"/>
    </xf>
    <xf numFmtId="6" fontId="3" fillId="0" borderId="22" xfId="0" applyNumberFormat="1" applyFont="1" applyFill="1" applyBorder="1"/>
    <xf numFmtId="10" fontId="3" fillId="0" borderId="22" xfId="0" applyNumberFormat="1" applyFont="1" applyFill="1" applyBorder="1"/>
    <xf numFmtId="0" fontId="3" fillId="0" borderId="22" xfId="0" applyFont="1" applyFill="1" applyBorder="1"/>
    <xf numFmtId="16" fontId="0" fillId="5" borderId="0" xfId="0" applyNumberFormat="1" applyFill="1" applyBorder="1"/>
    <xf numFmtId="0" fontId="3" fillId="14" borderId="9" xfId="0" applyFont="1" applyFill="1" applyBorder="1"/>
    <xf numFmtId="0" fontId="3" fillId="14" borderId="14" xfId="0" applyFont="1" applyFill="1" applyBorder="1"/>
    <xf numFmtId="0" fontId="0" fillId="0" borderId="5" xfId="0" applyFont="1" applyFill="1" applyBorder="1"/>
    <xf numFmtId="9" fontId="3" fillId="0" borderId="23" xfId="0" applyNumberFormat="1" applyFont="1" applyFill="1" applyBorder="1" applyAlignment="1">
      <alignment horizontal="center"/>
    </xf>
    <xf numFmtId="9" fontId="3" fillId="0" borderId="24" xfId="0" applyNumberFormat="1" applyFont="1" applyFill="1" applyBorder="1" applyAlignment="1">
      <alignment horizontal="center"/>
    </xf>
    <xf numFmtId="9" fontId="3" fillId="0" borderId="25" xfId="0" applyNumberFormat="1" applyFont="1" applyFill="1" applyBorder="1" applyAlignment="1">
      <alignment horizontal="center"/>
    </xf>
    <xf numFmtId="9" fontId="3" fillId="0" borderId="28" xfId="0" applyNumberFormat="1" applyFont="1" applyFill="1" applyBorder="1" applyAlignment="1">
      <alignment horizontal="center"/>
    </xf>
    <xf numFmtId="9" fontId="3" fillId="0" borderId="29" xfId="0" applyNumberFormat="1" applyFont="1" applyFill="1" applyBorder="1" applyAlignment="1">
      <alignment horizontal="center"/>
    </xf>
    <xf numFmtId="10" fontId="3" fillId="0" borderId="12" xfId="0" applyNumberFormat="1" applyFont="1" applyFill="1" applyBorder="1"/>
    <xf numFmtId="0" fontId="13" fillId="0" borderId="5" xfId="0" applyFont="1" applyFill="1" applyBorder="1"/>
    <xf numFmtId="0" fontId="0" fillId="0" borderId="12" xfId="0" applyFont="1" applyFill="1" applyBorder="1"/>
    <xf numFmtId="0" fontId="0" fillId="14" borderId="9" xfId="0" applyFill="1" applyBorder="1"/>
    <xf numFmtId="0" fontId="0" fillId="14" borderId="4" xfId="0" applyFill="1" applyBorder="1"/>
    <xf numFmtId="16" fontId="2" fillId="2" borderId="2" xfId="0" applyNumberFormat="1" applyFont="1" applyFill="1" applyBorder="1"/>
    <xf numFmtId="6" fontId="0" fillId="0" borderId="0" xfId="0" applyNumberFormat="1"/>
    <xf numFmtId="0" fontId="0" fillId="14" borderId="2" xfId="0" applyFill="1" applyBorder="1"/>
    <xf numFmtId="0" fontId="0" fillId="16" borderId="9" xfId="0" applyFill="1" applyBorder="1"/>
    <xf numFmtId="0" fontId="0" fillId="0" borderId="1" xfId="0" applyFill="1" applyBorder="1"/>
    <xf numFmtId="10" fontId="3" fillId="0" borderId="7" xfId="0" applyNumberFormat="1" applyFont="1" applyFill="1" applyBorder="1" applyAlignment="1">
      <alignment horizontal="right"/>
    </xf>
    <xf numFmtId="0" fontId="0" fillId="0" borderId="47" xfId="0" applyFill="1" applyBorder="1"/>
    <xf numFmtId="0" fontId="15" fillId="0" borderId="8" xfId="0" applyFont="1" applyFill="1" applyBorder="1"/>
    <xf numFmtId="9" fontId="3" fillId="0" borderId="7" xfId="2" applyFont="1" applyFill="1" applyBorder="1"/>
    <xf numFmtId="0" fontId="9" fillId="0" borderId="3" xfId="0" applyFont="1" applyFill="1" applyBorder="1"/>
    <xf numFmtId="3" fontId="3" fillId="0" borderId="12" xfId="0" applyNumberFormat="1" applyFont="1" applyFill="1" applyBorder="1"/>
    <xf numFmtId="3" fontId="3" fillId="0" borderId="5" xfId="0" applyNumberFormat="1" applyFont="1" applyFill="1" applyBorder="1"/>
    <xf numFmtId="9" fontId="3" fillId="0" borderId="6" xfId="0" applyNumberFormat="1" applyFont="1" applyFill="1" applyBorder="1"/>
    <xf numFmtId="9" fontId="3" fillId="0" borderId="7" xfId="0" applyNumberFormat="1" applyFont="1" applyFill="1" applyBorder="1"/>
    <xf numFmtId="3" fontId="3" fillId="0" borderId="22" xfId="0" applyNumberFormat="1" applyFont="1" applyFill="1" applyBorder="1"/>
    <xf numFmtId="9" fontId="3" fillId="0" borderId="11" xfId="0" applyNumberFormat="1" applyFont="1" applyFill="1" applyBorder="1"/>
    <xf numFmtId="3" fontId="13" fillId="0" borderId="22" xfId="0" applyNumberFormat="1" applyFont="1" applyFill="1" applyBorder="1"/>
    <xf numFmtId="0" fontId="16" fillId="0" borderId="22" xfId="0" applyFont="1" applyFill="1" applyBorder="1"/>
    <xf numFmtId="9" fontId="13" fillId="0" borderId="11" xfId="0" applyNumberFormat="1" applyFont="1" applyFill="1" applyBorder="1"/>
    <xf numFmtId="10" fontId="2" fillId="0" borderId="12" xfId="0" applyNumberFormat="1" applyFont="1" applyFill="1" applyBorder="1"/>
    <xf numFmtId="0" fontId="0" fillId="4" borderId="9" xfId="0" applyFont="1" applyFill="1" applyBorder="1"/>
    <xf numFmtId="6" fontId="3" fillId="0" borderId="9" xfId="0" applyNumberFormat="1" applyFont="1" applyFill="1" applyBorder="1"/>
    <xf numFmtId="10" fontId="3" fillId="17" borderId="0" xfId="2" applyNumberFormat="1" applyFont="1" applyFill="1"/>
    <xf numFmtId="6" fontId="13" fillId="0" borderId="48" xfId="0" applyNumberFormat="1" applyFont="1" applyFill="1" applyBorder="1"/>
    <xf numFmtId="0" fontId="3" fillId="0" borderId="30" xfId="0" applyFont="1" applyBorder="1"/>
    <xf numFmtId="6" fontId="3" fillId="4" borderId="35" xfId="0" applyNumberFormat="1" applyFont="1" applyFill="1" applyBorder="1"/>
    <xf numFmtId="0" fontId="3" fillId="8" borderId="0" xfId="0" applyFont="1" applyFill="1" applyAlignment="1">
      <alignment horizontal="center" vertical="center" wrapText="1"/>
    </xf>
    <xf numFmtId="0" fontId="3" fillId="13" borderId="35" xfId="0" applyFont="1" applyFill="1" applyBorder="1"/>
    <xf numFmtId="6" fontId="3" fillId="13" borderId="36" xfId="0" applyNumberFormat="1" applyFont="1" applyFill="1" applyBorder="1"/>
    <xf numFmtId="0" fontId="3" fillId="13" borderId="49" xfId="0" applyFont="1" applyFill="1" applyBorder="1"/>
    <xf numFmtId="3" fontId="3" fillId="13" borderId="50" xfId="0" applyNumberFormat="1" applyFont="1" applyFill="1" applyBorder="1"/>
    <xf numFmtId="0" fontId="2" fillId="13" borderId="49" xfId="0" applyFont="1" applyFill="1" applyBorder="1"/>
    <xf numFmtId="0" fontId="3" fillId="13" borderId="13" xfId="0" applyFont="1" applyFill="1" applyBorder="1"/>
    <xf numFmtId="6" fontId="3" fillId="13" borderId="14" xfId="0" applyNumberFormat="1" applyFont="1" applyFill="1" applyBorder="1"/>
    <xf numFmtId="9" fontId="3" fillId="13" borderId="14" xfId="0" applyNumberFormat="1" applyFont="1" applyFill="1" applyBorder="1"/>
    <xf numFmtId="0" fontId="3" fillId="13" borderId="15" xfId="0" applyFont="1" applyFill="1" applyBorder="1"/>
    <xf numFmtId="0" fontId="3" fillId="18" borderId="12" xfId="0" applyFont="1" applyFill="1" applyBorder="1"/>
    <xf numFmtId="0" fontId="3" fillId="18" borderId="9" xfId="0" applyFont="1" applyFill="1" applyBorder="1"/>
    <xf numFmtId="0" fontId="3" fillId="18" borderId="14" xfId="0" applyFont="1" applyFill="1" applyBorder="1"/>
    <xf numFmtId="0" fontId="0" fillId="18" borderId="2" xfId="0" applyFill="1" applyBorder="1"/>
    <xf numFmtId="0" fontId="0" fillId="18" borderId="4" xfId="0" applyFill="1" applyBorder="1"/>
    <xf numFmtId="0" fontId="0" fillId="0" borderId="36" xfId="0" applyBorder="1"/>
    <xf numFmtId="0" fontId="0" fillId="0" borderId="50" xfId="0" applyBorder="1"/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50" xfId="0" applyBorder="1" applyAlignment="1">
      <alignment horizontal="center"/>
    </xf>
    <xf numFmtId="0" fontId="0" fillId="14" borderId="50" xfId="0" applyFill="1" applyBorder="1"/>
    <xf numFmtId="0" fontId="3" fillId="0" borderId="32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19" borderId="36" xfId="0" applyFont="1" applyFill="1" applyBorder="1"/>
    <xf numFmtId="0" fontId="3" fillId="19" borderId="49" xfId="0" applyFont="1" applyFill="1" applyBorder="1"/>
    <xf numFmtId="3" fontId="13" fillId="0" borderId="12" xfId="0" applyNumberFormat="1" applyFont="1" applyFill="1" applyBorder="1"/>
    <xf numFmtId="0" fontId="16" fillId="0" borderId="12" xfId="0" applyFont="1" applyFill="1" applyBorder="1"/>
    <xf numFmtId="9" fontId="13" fillId="0" borderId="7" xfId="0" applyNumberFormat="1" applyFont="1" applyFill="1" applyBorder="1"/>
    <xf numFmtId="0" fontId="0" fillId="20" borderId="34" xfId="0" applyFill="1" applyBorder="1"/>
    <xf numFmtId="0" fontId="0" fillId="20" borderId="0" xfId="0" applyFill="1"/>
    <xf numFmtId="0" fontId="0" fillId="20" borderId="52" xfId="0" applyFill="1" applyBorder="1"/>
    <xf numFmtId="0" fontId="4" fillId="5" borderId="46" xfId="0" applyFont="1" applyFill="1" applyBorder="1"/>
    <xf numFmtId="0" fontId="0" fillId="5" borderId="10" xfId="0" applyFill="1" applyBorder="1"/>
    <xf numFmtId="10" fontId="3" fillId="0" borderId="11" xfId="0" applyNumberFormat="1" applyFont="1" applyFill="1" applyBorder="1"/>
    <xf numFmtId="0" fontId="9" fillId="0" borderId="5" xfId="0" applyFont="1" applyFill="1" applyBorder="1"/>
    <xf numFmtId="0" fontId="2" fillId="6" borderId="53" xfId="0" applyFont="1" applyFill="1" applyBorder="1"/>
    <xf numFmtId="0" fontId="0" fillId="4" borderId="9" xfId="0" applyFill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2" fillId="6" borderId="46" xfId="0" applyFont="1" applyFill="1" applyBorder="1"/>
    <xf numFmtId="0" fontId="0" fillId="0" borderId="54" xfId="0" applyBorder="1"/>
    <xf numFmtId="0" fontId="3" fillId="3" borderId="20" xfId="0" applyFont="1" applyFill="1" applyBorder="1"/>
    <xf numFmtId="0" fontId="3" fillId="8" borderId="46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3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8" xfId="0" applyFont="1" applyFill="1" applyBorder="1"/>
    <xf numFmtId="0" fontId="1" fillId="0" borderId="51" xfId="0" applyFont="1" applyFill="1" applyBorder="1"/>
    <xf numFmtId="0" fontId="1" fillId="0" borderId="3" xfId="0" applyFont="1" applyFill="1" applyBorder="1"/>
    <xf numFmtId="0" fontId="1" fillId="0" borderId="22" xfId="0" applyFont="1" applyFill="1" applyBorder="1"/>
    <xf numFmtId="0" fontId="1" fillId="0" borderId="12" xfId="0" applyFont="1" applyFill="1" applyBorder="1"/>
    <xf numFmtId="0" fontId="1" fillId="0" borderId="0" xfId="0" applyFont="1" applyBorder="1"/>
    <xf numFmtId="0" fontId="1" fillId="0" borderId="31" xfId="0" applyFont="1" applyFill="1" applyBorder="1"/>
    <xf numFmtId="0" fontId="1" fillId="0" borderId="5" xfId="0" applyFont="1" applyFill="1" applyBorder="1"/>
    <xf numFmtId="0" fontId="3" fillId="8" borderId="3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9" fontId="3" fillId="0" borderId="0" xfId="0" applyNumberFormat="1" applyFont="1" applyFill="1" applyBorder="1" applyAlignment="1">
      <alignment horizontal="left"/>
    </xf>
    <xf numFmtId="0" fontId="2" fillId="2" borderId="35" xfId="0" applyFont="1" applyFill="1" applyBorder="1"/>
    <xf numFmtId="0" fontId="2" fillId="2" borderId="35" xfId="0" applyFont="1" applyFill="1" applyBorder="1" applyAlignment="1">
      <alignment horizontal="center"/>
    </xf>
    <xf numFmtId="3" fontId="3" fillId="14" borderId="35" xfId="0" applyNumberFormat="1" applyFont="1" applyFill="1" applyBorder="1" applyAlignment="1">
      <alignment horizontal="center"/>
    </xf>
    <xf numFmtId="10" fontId="3" fillId="14" borderId="35" xfId="0" applyNumberFormat="1" applyFont="1" applyFill="1" applyBorder="1" applyAlignment="1">
      <alignment horizontal="center"/>
    </xf>
    <xf numFmtId="3" fontId="3" fillId="4" borderId="35" xfId="0" applyNumberFormat="1" applyFont="1" applyFill="1" applyBorder="1" applyAlignment="1">
      <alignment horizontal="center"/>
    </xf>
    <xf numFmtId="10" fontId="3" fillId="4" borderId="35" xfId="0" applyNumberFormat="1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right"/>
    </xf>
    <xf numFmtId="0" fontId="3" fillId="0" borderId="37" xfId="0" applyFont="1" applyFill="1" applyBorder="1" applyAlignment="1">
      <alignment horizontal="right"/>
    </xf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5" xfId="0" applyFont="1" applyFill="1" applyBorder="1"/>
    <xf numFmtId="8" fontId="3" fillId="0" borderId="22" xfId="0" applyNumberFormat="1" applyFont="1" applyFill="1" applyBorder="1"/>
    <xf numFmtId="0" fontId="3" fillId="14" borderId="32" xfId="0" applyFont="1" applyFill="1" applyBorder="1" applyAlignment="1">
      <alignment horizontal="center" wrapText="1"/>
    </xf>
    <xf numFmtId="0" fontId="0" fillId="14" borderId="33" xfId="0" applyFill="1" applyBorder="1" applyAlignment="1">
      <alignment horizontal="center" wrapText="1"/>
    </xf>
    <xf numFmtId="0" fontId="0" fillId="14" borderId="34" xfId="0" applyFill="1" applyBorder="1" applyAlignment="1">
      <alignment horizont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49" xfId="0" applyFont="1" applyFill="1" applyBorder="1" applyAlignment="1">
      <alignment horizontal="left" vertical="center" wrapText="1"/>
    </xf>
    <xf numFmtId="0" fontId="3" fillId="4" borderId="50" xfId="0" applyFont="1" applyFill="1" applyBorder="1" applyAlignment="1">
      <alignment horizontal="left" vertical="center" wrapText="1"/>
    </xf>
    <xf numFmtId="0" fontId="3" fillId="11" borderId="36" xfId="0" applyFont="1" applyFill="1" applyBorder="1" applyAlignment="1">
      <alignment horizontal="center" vertical="center" wrapText="1"/>
    </xf>
    <xf numFmtId="0" fontId="3" fillId="11" borderId="49" xfId="0" applyFont="1" applyFill="1" applyBorder="1" applyAlignment="1">
      <alignment horizontal="center" vertical="center" wrapText="1"/>
    </xf>
    <xf numFmtId="0" fontId="3" fillId="11" borderId="50" xfId="0" applyFont="1" applyFill="1" applyBorder="1" applyAlignment="1">
      <alignment horizontal="center" vertical="center" wrapText="1"/>
    </xf>
    <xf numFmtId="0" fontId="4" fillId="10" borderId="32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38" xfId="0" applyFont="1" applyFill="1" applyBorder="1" applyAlignment="1">
      <alignment horizontal="center" wrapText="1"/>
    </xf>
    <xf numFmtId="0" fontId="3" fillId="6" borderId="30" xfId="0" applyFont="1" applyFill="1" applyBorder="1" applyAlignment="1">
      <alignment horizontal="center" wrapText="1"/>
    </xf>
    <xf numFmtId="0" fontId="3" fillId="6" borderId="0" xfId="0" applyFont="1" applyFill="1" applyAlignment="1">
      <alignment horizontal="center" wrapText="1"/>
    </xf>
    <xf numFmtId="0" fontId="3" fillId="6" borderId="38" xfId="0" applyFont="1" applyFill="1" applyBorder="1" applyAlignment="1">
      <alignment horizontal="center" wrapText="1"/>
    </xf>
    <xf numFmtId="0" fontId="3" fillId="4" borderId="30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38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6" fillId="21" borderId="0" xfId="0" applyFont="1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8" fontId="3" fillId="0" borderId="55" xfId="0" applyNumberFormat="1" applyFont="1" applyFill="1" applyBorder="1" applyAlignment="1">
      <alignment horizontal="right" vertical="center" wrapText="1"/>
    </xf>
    <xf numFmtId="8" fontId="3" fillId="0" borderId="56" xfId="0" applyNumberFormat="1" applyFont="1" applyFill="1" applyBorder="1" applyAlignment="1">
      <alignment horizontal="right" vertical="center" wrapText="1"/>
    </xf>
    <xf numFmtId="8" fontId="3" fillId="0" borderId="57" xfId="0" applyNumberFormat="1" applyFont="1" applyFill="1" applyBorder="1" applyAlignment="1">
      <alignment horizontal="right" vertical="center" wrapText="1"/>
    </xf>
    <xf numFmtId="8" fontId="3" fillId="0" borderId="58" xfId="0" applyNumberFormat="1" applyFont="1" applyFill="1" applyBorder="1" applyAlignment="1">
      <alignment horizontal="right" vertical="center" wrapText="1"/>
    </xf>
    <xf numFmtId="8" fontId="3" fillId="0" borderId="33" xfId="0" applyNumberFormat="1" applyFont="1" applyFill="1" applyBorder="1" applyAlignment="1">
      <alignment horizontal="right" vertical="center" wrapText="1"/>
    </xf>
    <xf numFmtId="8" fontId="3" fillId="0" borderId="59" xfId="0" applyNumberFormat="1" applyFont="1" applyFill="1" applyBorder="1" applyAlignment="1">
      <alignment horizontal="right" vertical="center" wrapText="1"/>
    </xf>
    <xf numFmtId="0" fontId="3" fillId="16" borderId="8" xfId="0" applyFont="1" applyFill="1" applyBorder="1"/>
    <xf numFmtId="0" fontId="3" fillId="16" borderId="9" xfId="0" applyFont="1" applyFill="1" applyBorder="1"/>
    <xf numFmtId="0" fontId="3" fillId="16" borderId="12" xfId="0" applyFont="1" applyFill="1" applyBorder="1"/>
    <xf numFmtId="0" fontId="3" fillId="14" borderId="9" xfId="0" applyFont="1" applyFill="1" applyBorder="1" applyAlignment="1">
      <alignment horizontal="right"/>
    </xf>
    <xf numFmtId="0" fontId="3" fillId="14" borderId="12" xfId="0" applyFont="1" applyFill="1" applyBorder="1"/>
    <xf numFmtId="0" fontId="3" fillId="14" borderId="8" xfId="0" applyFont="1" applyFill="1" applyBorder="1"/>
    <xf numFmtId="0" fontId="3" fillId="14" borderId="10" xfId="0" applyFont="1" applyFill="1" applyBorder="1"/>
    <xf numFmtId="0" fontId="3" fillId="14" borderId="4" xfId="0" applyFont="1" applyFill="1" applyBorder="1"/>
    <xf numFmtId="0" fontId="3" fillId="14" borderId="22" xfId="0" applyFont="1" applyFill="1" applyBorder="1"/>
    <xf numFmtId="0" fontId="0" fillId="14" borderId="12" xfId="0" applyFont="1" applyFill="1" applyBorder="1"/>
    <xf numFmtId="0" fontId="3" fillId="14" borderId="3" xfId="0" applyFont="1" applyFill="1" applyBorder="1"/>
    <xf numFmtId="0" fontId="0" fillId="14" borderId="0" xfId="0" applyFill="1" applyBorder="1"/>
    <xf numFmtId="0" fontId="3" fillId="14" borderId="0" xfId="0" applyFont="1" applyFill="1" applyBorder="1"/>
    <xf numFmtId="0" fontId="0" fillId="14" borderId="5" xfId="0" applyFont="1" applyFill="1" applyBorder="1"/>
    <xf numFmtId="0" fontId="2" fillId="14" borderId="9" xfId="0" applyFont="1" applyFill="1" applyBorder="1" applyAlignment="1">
      <alignment horizontal="center"/>
    </xf>
    <xf numFmtId="0" fontId="2" fillId="14" borderId="0" xfId="0" applyFont="1" applyFill="1" applyBorder="1"/>
    <xf numFmtId="0" fontId="2" fillId="14" borderId="0" xfId="0" applyFont="1" applyFill="1" applyBorder="1" applyAlignment="1">
      <alignment horizontal="center"/>
    </xf>
    <xf numFmtId="6" fontId="3" fillId="14" borderId="9" xfId="0" applyNumberFormat="1" applyFont="1" applyFill="1" applyBorder="1"/>
    <xf numFmtId="9" fontId="3" fillId="14" borderId="9" xfId="0" applyNumberFormat="1" applyFont="1" applyFill="1" applyBorder="1" applyAlignment="1">
      <alignment horizontal="center"/>
    </xf>
    <xf numFmtId="0" fontId="0" fillId="14" borderId="24" xfId="0" applyFill="1" applyBorder="1"/>
    <xf numFmtId="6" fontId="3" fillId="14" borderId="41" xfId="0" applyNumberFormat="1" applyFont="1" applyFill="1" applyBorder="1"/>
    <xf numFmtId="10" fontId="3" fillId="14" borderId="24" xfId="0" applyNumberFormat="1" applyFont="1" applyFill="1" applyBorder="1" applyAlignment="1">
      <alignment horizontal="right"/>
    </xf>
    <xf numFmtId="9" fontId="3" fillId="14" borderId="7" xfId="0" applyNumberFormat="1" applyFont="1" applyFill="1" applyBorder="1" applyAlignment="1">
      <alignment horizontal="center"/>
    </xf>
    <xf numFmtId="9" fontId="3" fillId="14" borderId="24" xfId="0" applyNumberFormat="1" applyFont="1" applyFill="1" applyBorder="1" applyAlignment="1">
      <alignment horizontal="center"/>
    </xf>
    <xf numFmtId="0" fontId="0" fillId="14" borderId="25" xfId="0" applyFill="1" applyBorder="1"/>
    <xf numFmtId="6" fontId="3" fillId="14" borderId="44" xfId="0" applyNumberFormat="1" applyFont="1" applyFill="1" applyBorder="1"/>
    <xf numFmtId="10" fontId="3" fillId="14" borderId="25" xfId="0" applyNumberFormat="1" applyFont="1" applyFill="1" applyBorder="1" applyAlignment="1">
      <alignment horizontal="right"/>
    </xf>
    <xf numFmtId="9" fontId="3" fillId="14" borderId="25" xfId="0" applyNumberFormat="1" applyFont="1" applyFill="1" applyBorder="1" applyAlignment="1">
      <alignment horizontal="center"/>
    </xf>
    <xf numFmtId="9" fontId="3" fillId="14" borderId="28" xfId="0" applyNumberFormat="1" applyFont="1" applyFill="1" applyBorder="1" applyAlignment="1">
      <alignment horizontal="center"/>
    </xf>
    <xf numFmtId="6" fontId="3" fillId="16" borderId="12" xfId="0" applyNumberFormat="1" applyFont="1" applyFill="1" applyBorder="1"/>
    <xf numFmtId="0" fontId="0" fillId="16" borderId="47" xfId="0" applyFill="1" applyBorder="1"/>
    <xf numFmtId="9" fontId="3" fillId="16" borderId="21" xfId="0" applyNumberFormat="1" applyFont="1" applyFill="1" applyBorder="1" applyAlignment="1">
      <alignment horizontal="right"/>
    </xf>
    <xf numFmtId="6" fontId="3" fillId="16" borderId="5" xfId="0" applyNumberFormat="1" applyFont="1" applyFill="1" applyBorder="1"/>
    <xf numFmtId="0" fontId="0" fillId="16" borderId="3" xfId="0" applyFill="1" applyBorder="1"/>
    <xf numFmtId="6" fontId="3" fillId="14" borderId="31" xfId="0" applyNumberFormat="1" applyFont="1" applyFill="1" applyBorder="1"/>
    <xf numFmtId="0" fontId="0" fillId="14" borderId="1" xfId="0" applyFill="1" applyBorder="1"/>
    <xf numFmtId="10" fontId="3" fillId="14" borderId="46" xfId="0" applyNumberFormat="1" applyFont="1" applyFill="1" applyBorder="1" applyAlignment="1">
      <alignment horizontal="right"/>
    </xf>
    <xf numFmtId="6" fontId="3" fillId="14" borderId="12" xfId="0" applyNumberFormat="1" applyFont="1" applyFill="1" applyBorder="1"/>
    <xf numFmtId="0" fontId="0" fillId="14" borderId="8" xfId="0" applyFill="1" applyBorder="1"/>
    <xf numFmtId="10" fontId="3" fillId="14" borderId="7" xfId="0" applyNumberFormat="1" applyFont="1" applyFill="1" applyBorder="1" applyAlignment="1">
      <alignment horizontal="right"/>
    </xf>
    <xf numFmtId="9" fontId="3" fillId="14" borderId="21" xfId="0" applyNumberFormat="1" applyFont="1" applyFill="1" applyBorder="1" applyAlignment="1">
      <alignment horizontal="right"/>
    </xf>
    <xf numFmtId="6" fontId="3" fillId="22" borderId="12" xfId="0" applyNumberFormat="1" applyFont="1" applyFill="1" applyBorder="1"/>
    <xf numFmtId="0" fontId="0" fillId="22" borderId="47" xfId="0" applyFill="1" applyBorder="1"/>
    <xf numFmtId="9" fontId="3" fillId="22" borderId="21" xfId="0" applyNumberFormat="1" applyFont="1" applyFill="1" applyBorder="1" applyAlignment="1">
      <alignment horizontal="right"/>
    </xf>
    <xf numFmtId="0" fontId="0" fillId="14" borderId="47" xfId="0" applyFill="1" applyBorder="1"/>
    <xf numFmtId="0" fontId="3" fillId="14" borderId="30" xfId="0" applyFont="1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workbookViewId="0">
      <selection activeCell="O14" sqref="O14"/>
    </sheetView>
  </sheetViews>
  <sheetFormatPr defaultRowHeight="12.75" x14ac:dyDescent="0.2"/>
  <cols>
    <col min="3" max="3" width="9.28515625" bestFit="1" customWidth="1"/>
    <col min="4" max="4" width="10.7109375" bestFit="1" customWidth="1"/>
    <col min="5" max="5" width="0.42578125" hidden="1" customWidth="1"/>
    <col min="7" max="7" width="11.7109375" customWidth="1"/>
    <col min="8" max="8" width="10.7109375" bestFit="1" customWidth="1"/>
    <col min="10" max="10" width="12.140625" customWidth="1"/>
  </cols>
  <sheetData>
    <row r="1" spans="1:10" x14ac:dyDescent="0.2">
      <c r="A1" s="3"/>
      <c r="B1" s="4" t="s">
        <v>0</v>
      </c>
      <c r="C1" s="5"/>
      <c r="D1" s="5"/>
      <c r="E1" s="5"/>
      <c r="F1" s="5"/>
      <c r="G1" s="6"/>
      <c r="H1" s="6"/>
      <c r="I1" s="6"/>
      <c r="J1" s="235" t="s">
        <v>1</v>
      </c>
    </row>
    <row r="2" spans="1:10" x14ac:dyDescent="0.2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35" t="s">
        <v>6</v>
      </c>
    </row>
    <row r="3" spans="1:10" ht="13.5" thickBot="1" x14ac:dyDescent="0.25">
      <c r="A3" s="11"/>
      <c r="B3" s="9" t="s">
        <v>7</v>
      </c>
      <c r="C3" s="9"/>
      <c r="D3" s="8" t="s">
        <v>8</v>
      </c>
      <c r="E3" s="9"/>
      <c r="F3" s="9"/>
      <c r="G3" s="10"/>
      <c r="H3" s="10"/>
      <c r="I3" s="10"/>
      <c r="J3" s="54" t="s">
        <v>9</v>
      </c>
    </row>
    <row r="4" spans="1:10" ht="18" customHeight="1" thickBot="1" x14ac:dyDescent="0.25">
      <c r="A4" s="59" t="s">
        <v>10</v>
      </c>
      <c r="B4" s="60"/>
      <c r="C4" s="60"/>
      <c r="D4" s="179">
        <v>163214.84</v>
      </c>
      <c r="E4" s="284"/>
      <c r="F4" s="180">
        <f>D4/D14</f>
        <v>0.45604871118577112</v>
      </c>
      <c r="G4" s="60"/>
      <c r="H4" s="75" t="s">
        <v>11</v>
      </c>
      <c r="I4" s="86"/>
      <c r="J4" s="141" t="s">
        <v>12</v>
      </c>
    </row>
    <row r="5" spans="1:10" ht="19.7" customHeight="1" thickBot="1" x14ac:dyDescent="0.25">
      <c r="A5" s="56" t="s">
        <v>13</v>
      </c>
      <c r="B5" s="64"/>
      <c r="C5" s="64"/>
      <c r="D5" s="43">
        <v>125862.62</v>
      </c>
      <c r="E5" s="285"/>
      <c r="F5" s="180">
        <f>D5/D14</f>
        <v>0.35168055574765422</v>
      </c>
      <c r="G5" s="76"/>
      <c r="H5" s="76" t="s">
        <v>14</v>
      </c>
      <c r="I5" s="77"/>
      <c r="J5" s="273" t="s">
        <v>15</v>
      </c>
    </row>
    <row r="6" spans="1:10" ht="20.25" customHeight="1" thickBot="1" x14ac:dyDescent="0.25">
      <c r="A6" s="59" t="s">
        <v>16</v>
      </c>
      <c r="B6" s="60"/>
      <c r="C6" s="60"/>
      <c r="D6" s="21">
        <v>0</v>
      </c>
      <c r="E6" s="286"/>
      <c r="F6" s="180">
        <f>D6/D14</f>
        <v>0</v>
      </c>
      <c r="G6" s="60"/>
      <c r="H6" s="75" t="s">
        <v>17</v>
      </c>
      <c r="I6" s="87"/>
      <c r="J6" s="275"/>
    </row>
    <row r="7" spans="1:10" ht="21.6" customHeight="1" thickBot="1" x14ac:dyDescent="0.25">
      <c r="A7" s="56" t="s">
        <v>18</v>
      </c>
      <c r="B7" s="57"/>
      <c r="C7" s="57"/>
      <c r="D7" s="43">
        <v>0</v>
      </c>
      <c r="E7" s="285"/>
      <c r="F7" s="180">
        <f>D7/D14</f>
        <v>0</v>
      </c>
      <c r="G7" s="64"/>
      <c r="H7" s="76" t="s">
        <v>19</v>
      </c>
      <c r="I7" s="77"/>
    </row>
    <row r="8" spans="1:10" ht="21" customHeight="1" thickBot="1" x14ac:dyDescent="0.25">
      <c r="A8" s="59" t="s">
        <v>20</v>
      </c>
      <c r="B8" s="60"/>
      <c r="C8" s="60"/>
      <c r="D8" s="21">
        <v>88506.86</v>
      </c>
      <c r="E8" s="218"/>
      <c r="F8" s="180">
        <f>D8/D14</f>
        <v>0.24730250897589631</v>
      </c>
      <c r="G8" s="60"/>
      <c r="H8" s="75" t="s">
        <v>21</v>
      </c>
      <c r="I8" s="78"/>
    </row>
    <row r="9" spans="1:10" ht="19.7" customHeight="1" thickBot="1" x14ac:dyDescent="0.25">
      <c r="A9" s="56" t="s">
        <v>22</v>
      </c>
      <c r="B9" s="57"/>
      <c r="C9" s="57"/>
      <c r="D9" s="219">
        <v>9065</v>
      </c>
      <c r="E9" s="285"/>
      <c r="F9" s="180"/>
      <c r="G9" s="57"/>
      <c r="H9" s="76" t="s">
        <v>23</v>
      </c>
      <c r="I9" s="79"/>
    </row>
    <row r="10" spans="1:10" ht="13.5" hidden="1" thickBot="1" x14ac:dyDescent="0.25">
      <c r="A10" s="56" t="s">
        <v>24</v>
      </c>
      <c r="B10" s="57"/>
      <c r="C10" s="80" t="s">
        <v>25</v>
      </c>
      <c r="D10" s="43"/>
      <c r="E10" s="285"/>
      <c r="F10" s="28"/>
      <c r="G10" s="57"/>
      <c r="H10" s="76" t="s">
        <v>26</v>
      </c>
      <c r="I10" s="79"/>
    </row>
    <row r="11" spans="1:10" ht="13.5" hidden="1" thickBot="1" x14ac:dyDescent="0.25">
      <c r="A11" s="81" t="s">
        <v>27</v>
      </c>
      <c r="B11" s="60"/>
      <c r="C11" s="82" t="s">
        <v>25</v>
      </c>
      <c r="D11" s="21"/>
      <c r="E11" s="287"/>
      <c r="F11" s="23"/>
      <c r="G11" s="60"/>
      <c r="H11" s="75" t="s">
        <v>26</v>
      </c>
      <c r="I11" s="78"/>
    </row>
    <row r="12" spans="1:10" ht="13.5" thickBot="1" x14ac:dyDescent="0.25">
      <c r="A12" s="100" t="s">
        <v>28</v>
      </c>
      <c r="B12" s="127"/>
      <c r="C12" s="128"/>
      <c r="D12" s="192">
        <v>16920</v>
      </c>
      <c r="E12" s="288"/>
      <c r="F12" s="193">
        <f>D12/D14</f>
        <v>4.7277221809384783E-2</v>
      </c>
      <c r="G12" s="129" t="s">
        <v>29</v>
      </c>
      <c r="H12" s="131" t="s">
        <v>30</v>
      </c>
      <c r="I12" s="132"/>
    </row>
    <row r="13" spans="1:10" ht="13.5" thickBot="1" x14ac:dyDescent="0.25">
      <c r="A13" s="100" t="s">
        <v>31</v>
      </c>
      <c r="B13" s="129"/>
      <c r="C13" s="130"/>
      <c r="D13" s="43">
        <v>6000</v>
      </c>
      <c r="E13" s="289"/>
      <c r="F13" s="204">
        <f>D13/D14</f>
        <v>1.6764972272831483E-2</v>
      </c>
      <c r="G13" s="129"/>
      <c r="H13" s="131"/>
      <c r="I13" s="132"/>
    </row>
    <row r="14" spans="1:10" ht="21.6" customHeight="1" thickBot="1" x14ac:dyDescent="0.25">
      <c r="A14" s="56" t="s">
        <v>32</v>
      </c>
      <c r="B14" s="57"/>
      <c r="C14" s="57"/>
      <c r="D14" s="43">
        <v>357889.05</v>
      </c>
      <c r="E14" s="285"/>
      <c r="F14" s="98">
        <f>SUM(F4:F8,F12:F13)</f>
        <v>1.119073969991538</v>
      </c>
      <c r="G14" s="57"/>
      <c r="H14" s="57"/>
      <c r="I14" s="83"/>
    </row>
    <row r="15" spans="1:10" x14ac:dyDescent="0.2">
      <c r="A15" s="2"/>
      <c r="B15" s="2"/>
      <c r="C15" s="2"/>
      <c r="D15" s="2"/>
      <c r="E15" s="2" t="s">
        <v>33</v>
      </c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4" ht="13.5" thickBot="1" x14ac:dyDescent="0.25">
      <c r="A17" s="2"/>
      <c r="B17" s="2" t="s">
        <v>34</v>
      </c>
      <c r="C17" s="2"/>
      <c r="D17" s="2" t="s">
        <v>35</v>
      </c>
      <c r="E17" s="2" t="s">
        <v>4</v>
      </c>
      <c r="F17" s="1" t="s">
        <v>36</v>
      </c>
      <c r="G17" s="2"/>
      <c r="H17" s="2" t="s">
        <v>37</v>
      </c>
      <c r="I17" s="2"/>
      <c r="J17" s="27"/>
    </row>
    <row r="18" spans="1:14" ht="21" customHeight="1" thickBot="1" x14ac:dyDescent="0.25">
      <c r="A18" s="67" t="s">
        <v>38</v>
      </c>
      <c r="B18" s="67"/>
      <c r="C18" s="68"/>
      <c r="D18" s="220"/>
      <c r="E18" s="158"/>
      <c r="F18" s="221" t="e">
        <f>D18/D23</f>
        <v>#DIV/0!</v>
      </c>
      <c r="G18" s="56" t="s">
        <v>39</v>
      </c>
      <c r="H18" s="64"/>
      <c r="I18" s="64"/>
      <c r="J18" s="69"/>
    </row>
    <row r="19" spans="1:14" ht="21" customHeight="1" thickBot="1" x14ac:dyDescent="0.25">
      <c r="A19" s="56" t="s">
        <v>40</v>
      </c>
      <c r="B19" s="64"/>
      <c r="C19" s="69"/>
      <c r="D19" s="219"/>
      <c r="E19" s="159"/>
      <c r="F19" s="222" t="e">
        <f>D19/D23</f>
        <v>#DIV/0!</v>
      </c>
      <c r="G19" s="62" t="s">
        <v>41</v>
      </c>
      <c r="H19" s="70"/>
      <c r="I19" s="70"/>
      <c r="J19" s="70"/>
      <c r="K19" s="318" t="s">
        <v>42</v>
      </c>
      <c r="L19" s="319"/>
      <c r="M19" s="319"/>
      <c r="N19" s="320"/>
    </row>
    <row r="20" spans="1:14" ht="21" customHeight="1" thickBot="1" x14ac:dyDescent="0.25">
      <c r="A20" s="62" t="s">
        <v>43</v>
      </c>
      <c r="B20" s="70"/>
      <c r="C20" s="71"/>
      <c r="D20" s="223"/>
      <c r="E20" s="194"/>
      <c r="F20" s="224" t="e">
        <f>D20/D23</f>
        <v>#DIV/0!</v>
      </c>
      <c r="G20" s="56" t="s">
        <v>44</v>
      </c>
      <c r="H20" s="64"/>
      <c r="I20" s="64"/>
      <c r="J20" s="64"/>
      <c r="K20" s="236" t="s">
        <v>45</v>
      </c>
      <c r="L20" s="236"/>
      <c r="M20" s="236"/>
      <c r="N20" s="236">
        <f>D20*75%</f>
        <v>0</v>
      </c>
    </row>
    <row r="21" spans="1:14" ht="21" customHeight="1" thickBot="1" x14ac:dyDescent="0.25">
      <c r="A21" s="62" t="s">
        <v>46</v>
      </c>
      <c r="B21" s="70"/>
      <c r="C21" s="71"/>
      <c r="D21" s="225"/>
      <c r="E21" s="226"/>
      <c r="F21" s="227" t="e">
        <f>D21/D23</f>
        <v>#DIV/0!</v>
      </c>
      <c r="G21" s="56" t="s">
        <v>47</v>
      </c>
      <c r="H21" s="64"/>
      <c r="I21" s="64"/>
      <c r="J21" s="64"/>
      <c r="K21" s="237" t="s">
        <v>48</v>
      </c>
      <c r="L21" s="238"/>
      <c r="M21" s="238"/>
      <c r="N21" s="239">
        <f>D21</f>
        <v>0</v>
      </c>
    </row>
    <row r="22" spans="1:14" ht="18.95" customHeight="1" thickBot="1" x14ac:dyDescent="0.25">
      <c r="A22" s="64" t="s">
        <v>49</v>
      </c>
      <c r="B22" s="64"/>
      <c r="C22" s="72"/>
      <c r="D22" s="219"/>
      <c r="E22" s="228"/>
      <c r="F22" s="217" t="e">
        <f>D22/D23</f>
        <v>#DIV/0!</v>
      </c>
      <c r="G22" s="56" t="s">
        <v>50</v>
      </c>
      <c r="H22" s="64"/>
      <c r="I22" s="64"/>
      <c r="J22" s="64"/>
      <c r="K22" s="237" t="s">
        <v>48</v>
      </c>
      <c r="L22" s="238"/>
      <c r="M22" s="240"/>
      <c r="N22" s="239">
        <f>D22</f>
        <v>0</v>
      </c>
    </row>
    <row r="23" spans="1:14" ht="15.95" customHeight="1" thickBot="1" x14ac:dyDescent="0.25">
      <c r="A23" s="61" t="s">
        <v>32</v>
      </c>
      <c r="B23" s="73"/>
      <c r="C23" s="74"/>
      <c r="D23" s="88">
        <f>SUM(D18:D22)</f>
        <v>0</v>
      </c>
      <c r="E23" s="89"/>
      <c r="F23" s="90" t="e">
        <f>SUM(F18:F22)</f>
        <v>#DIV/0!</v>
      </c>
      <c r="G23" s="67"/>
      <c r="H23" s="67"/>
      <c r="I23" s="67"/>
      <c r="J23" s="70"/>
      <c r="K23" s="241" t="s">
        <v>51</v>
      </c>
      <c r="L23" s="242"/>
      <c r="M23" s="243" t="e">
        <f>N23/D23</f>
        <v>#DIV/0!</v>
      </c>
      <c r="N23" s="244">
        <f>SUM(N20:N22)</f>
        <v>0</v>
      </c>
    </row>
    <row r="24" spans="1:14" ht="12" hidden="1" customHeight="1" thickBo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1"/>
    </row>
    <row r="25" spans="1:14" ht="13.5" hidden="1" thickBo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1"/>
    </row>
    <row r="26" spans="1:14" ht="13.5" hidden="1" thickBo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1"/>
    </row>
    <row r="27" spans="1:14" ht="13.5" hidden="1" thickBo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1"/>
    </row>
    <row r="28" spans="1:14" ht="13.5" hidden="1" thickBo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1"/>
    </row>
    <row r="29" spans="1:14" ht="15" hidden="1" customHeight="1" thickBo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1"/>
    </row>
    <row r="30" spans="1:14" ht="21" customHeight="1" thickBot="1" x14ac:dyDescent="0.25">
      <c r="A30" s="154" t="s">
        <v>52</v>
      </c>
      <c r="B30" s="155"/>
      <c r="C30" s="155"/>
      <c r="D30" s="155"/>
      <c r="E30" s="155"/>
      <c r="F30" s="155"/>
      <c r="G30" s="155"/>
      <c r="H30" s="155"/>
      <c r="I30" s="155"/>
      <c r="J30" s="157" t="s">
        <v>53</v>
      </c>
    </row>
    <row r="31" spans="1:14" ht="21.6" customHeight="1" thickBot="1" x14ac:dyDescent="0.25">
      <c r="A31" s="56" t="s">
        <v>54</v>
      </c>
      <c r="B31" s="57"/>
      <c r="C31" s="57"/>
      <c r="D31" s="58"/>
      <c r="E31" s="57"/>
      <c r="F31" s="57"/>
      <c r="G31" s="57"/>
      <c r="H31" s="57"/>
      <c r="I31" s="57"/>
      <c r="J31" s="159"/>
    </row>
    <row r="32" spans="1:14" ht="20.25" customHeight="1" thickBot="1" x14ac:dyDescent="0.25">
      <c r="A32" s="59" t="s">
        <v>55</v>
      </c>
      <c r="B32" s="60"/>
      <c r="C32" s="60"/>
      <c r="D32" s="60"/>
      <c r="E32" s="60"/>
      <c r="F32" s="61"/>
      <c r="G32" s="61"/>
      <c r="H32" s="61"/>
      <c r="I32" s="61"/>
      <c r="J32" s="158"/>
      <c r="K32" s="13"/>
    </row>
    <row r="33" spans="1:11" ht="21" customHeight="1" thickBot="1" x14ac:dyDescent="0.25">
      <c r="A33" s="56" t="s">
        <v>56</v>
      </c>
      <c r="B33" s="57"/>
      <c r="C33" s="57"/>
      <c r="D33" s="57"/>
      <c r="E33" s="57" t="s">
        <v>57</v>
      </c>
      <c r="F33" s="64"/>
      <c r="G33" s="64"/>
      <c r="H33" s="57"/>
      <c r="I33" s="57"/>
      <c r="J33" s="43"/>
      <c r="K33" s="12"/>
    </row>
    <row r="34" spans="1:11" ht="21" customHeight="1" thickBot="1" x14ac:dyDescent="0.25">
      <c r="A34" s="62" t="s">
        <v>58</v>
      </c>
      <c r="B34" s="63"/>
      <c r="C34" s="63"/>
      <c r="D34" s="63"/>
      <c r="E34" s="63" t="s">
        <v>57</v>
      </c>
      <c r="F34" s="70"/>
      <c r="G34" s="63"/>
      <c r="H34" s="63"/>
      <c r="I34" s="63"/>
      <c r="J34" s="192"/>
      <c r="K34" s="12"/>
    </row>
    <row r="35" spans="1:11" ht="20.25" customHeight="1" thickBot="1" x14ac:dyDescent="0.25">
      <c r="A35" s="56" t="s">
        <v>59</v>
      </c>
      <c r="B35" s="64"/>
      <c r="C35" s="64"/>
      <c r="D35" s="64"/>
      <c r="E35" s="57" t="s">
        <v>57</v>
      </c>
      <c r="F35" s="64"/>
      <c r="G35" s="57"/>
      <c r="H35" s="57"/>
      <c r="I35" s="57"/>
      <c r="J35" s="159"/>
    </row>
    <row r="36" spans="1:11" ht="21.6" customHeight="1" thickBot="1" x14ac:dyDescent="0.25">
      <c r="A36" s="59" t="s">
        <v>60</v>
      </c>
      <c r="B36" s="60"/>
      <c r="C36" s="60"/>
      <c r="D36" s="60"/>
      <c r="E36" s="60" t="s">
        <v>57</v>
      </c>
      <c r="F36" s="61"/>
      <c r="G36" s="60"/>
      <c r="H36" s="60"/>
      <c r="I36" s="60"/>
      <c r="J36" s="158"/>
    </row>
    <row r="37" spans="1:11" ht="23.25" customHeight="1" thickBot="1" x14ac:dyDescent="0.25">
      <c r="A37" s="56" t="s">
        <v>61</v>
      </c>
      <c r="B37" s="57"/>
      <c r="C37" s="57"/>
      <c r="D37" s="57"/>
      <c r="E37" s="57" t="s">
        <v>57</v>
      </c>
      <c r="F37" s="64"/>
      <c r="G37" s="57"/>
      <c r="H37" s="57"/>
      <c r="I37" s="57"/>
      <c r="J37" s="159"/>
    </row>
    <row r="38" spans="1:11" ht="21.95" customHeight="1" thickBot="1" x14ac:dyDescent="0.25">
      <c r="A38" s="59" t="s">
        <v>62</v>
      </c>
      <c r="B38" s="60"/>
      <c r="C38" s="60"/>
      <c r="D38" s="61"/>
      <c r="E38" s="60" t="s">
        <v>57</v>
      </c>
      <c r="F38" s="61"/>
      <c r="G38" s="60"/>
      <c r="H38" s="60"/>
      <c r="I38" s="60"/>
      <c r="J38" s="158"/>
      <c r="K38" s="12"/>
    </row>
    <row r="39" spans="1:11" ht="20.25" customHeight="1" thickBot="1" x14ac:dyDescent="0.25">
      <c r="A39" s="56" t="s">
        <v>63</v>
      </c>
      <c r="B39" s="57"/>
      <c r="C39" s="57"/>
      <c r="D39" s="57"/>
      <c r="E39" s="57" t="s">
        <v>57</v>
      </c>
      <c r="F39" s="64"/>
      <c r="G39" s="92"/>
      <c r="H39" s="57"/>
      <c r="I39" s="57"/>
      <c r="J39" s="159"/>
      <c r="K39" s="12"/>
    </row>
    <row r="40" spans="1:11" ht="19.7" customHeight="1" thickBot="1" x14ac:dyDescent="0.25">
      <c r="A40" s="59" t="s">
        <v>64</v>
      </c>
      <c r="B40" s="65"/>
      <c r="C40" s="60"/>
      <c r="D40" s="66"/>
      <c r="E40" s="60" t="s">
        <v>57</v>
      </c>
      <c r="F40" s="61"/>
      <c r="G40" s="66"/>
      <c r="H40" s="60"/>
      <c r="I40" s="65"/>
      <c r="J40" s="158"/>
      <c r="K40" s="12"/>
    </row>
    <row r="41" spans="1:11" ht="13.5" thickBot="1" x14ac:dyDescent="0.25">
      <c r="A41" s="56"/>
      <c r="B41" s="64"/>
      <c r="C41" s="57"/>
      <c r="D41" s="93"/>
      <c r="E41" s="57"/>
      <c r="F41" s="58"/>
      <c r="G41" s="94"/>
      <c r="H41" s="64"/>
      <c r="I41" s="64"/>
      <c r="J41" s="159"/>
      <c r="K41" s="12"/>
    </row>
    <row r="42" spans="1:11" ht="13.5" thickBot="1" x14ac:dyDescent="0.25">
      <c r="A42" s="62"/>
      <c r="B42" s="70"/>
      <c r="C42" s="63"/>
      <c r="D42" s="95"/>
      <c r="E42" s="63"/>
      <c r="F42" s="96"/>
      <c r="G42" s="97"/>
      <c r="H42" s="63"/>
      <c r="I42" s="63"/>
      <c r="J42" s="160"/>
      <c r="K42" s="12"/>
    </row>
    <row r="43" spans="1:11" ht="13.5" thickBot="1" x14ac:dyDescent="0.25">
      <c r="A43" s="34"/>
      <c r="B43" s="35"/>
      <c r="C43" s="17"/>
      <c r="D43" s="40"/>
      <c r="E43" s="17"/>
      <c r="F43" s="41"/>
      <c r="G43" s="42"/>
      <c r="H43" s="35"/>
      <c r="I43" s="35"/>
      <c r="J43" s="36"/>
      <c r="K43" s="12"/>
    </row>
  </sheetData>
  <mergeCells count="1">
    <mergeCell ref="K19:N19"/>
  </mergeCells>
  <phoneticPr fontId="0" type="noConversion"/>
  <pageMargins left="0.75" right="0.75" top="1" bottom="1" header="0.5" footer="0.5"/>
  <pageSetup orientation="portrait" horizontalDpi="525" verticalDpi="525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"/>
  <sheetViews>
    <sheetView workbookViewId="0">
      <selection activeCell="D4" sqref="D4"/>
    </sheetView>
  </sheetViews>
  <sheetFormatPr defaultRowHeight="12.75" x14ac:dyDescent="0.2"/>
  <cols>
    <col min="4" max="4" width="12" customWidth="1"/>
    <col min="5" max="5" width="0.28515625" hidden="1" customWidth="1"/>
    <col min="6" max="6" width="11.42578125" customWidth="1"/>
    <col min="9" max="9" width="9" customWidth="1"/>
    <col min="10" max="10" width="13.28515625" customWidth="1"/>
    <col min="11" max="11" width="10.42578125" customWidth="1"/>
    <col min="13" max="13" width="12.7109375" customWidth="1"/>
    <col min="14" max="14" width="16.5703125" customWidth="1"/>
  </cols>
  <sheetData>
    <row r="1" spans="1:12" x14ac:dyDescent="0.2">
      <c r="A1" s="3"/>
      <c r="B1" s="4" t="s">
        <v>65</v>
      </c>
      <c r="C1" s="5"/>
      <c r="D1" s="209"/>
      <c r="E1" s="5"/>
      <c r="F1" s="5"/>
      <c r="G1" s="6"/>
      <c r="H1" s="6"/>
      <c r="I1" s="6"/>
      <c r="J1" s="235" t="s">
        <v>1</v>
      </c>
      <c r="K1" s="18"/>
    </row>
    <row r="2" spans="1:12" x14ac:dyDescent="0.2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35" t="s">
        <v>6</v>
      </c>
      <c r="K2" s="18"/>
    </row>
    <row r="3" spans="1:12" ht="13.5" thickBot="1" x14ac:dyDescent="0.25">
      <c r="A3" s="11"/>
      <c r="B3" s="9" t="s">
        <v>7</v>
      </c>
      <c r="C3" s="9"/>
      <c r="D3" s="8" t="s">
        <v>8</v>
      </c>
      <c r="E3" s="9"/>
      <c r="F3" s="9"/>
      <c r="G3" s="10"/>
      <c r="H3" s="10"/>
      <c r="I3" s="10"/>
      <c r="J3" s="54" t="s">
        <v>9</v>
      </c>
      <c r="K3" s="18"/>
    </row>
    <row r="4" spans="1:12" ht="17.25" customHeight="1" thickBot="1" x14ac:dyDescent="0.25">
      <c r="A4" s="59" t="s">
        <v>10</v>
      </c>
      <c r="B4" s="60"/>
      <c r="C4" s="60"/>
      <c r="D4" s="179"/>
      <c r="E4" s="213"/>
      <c r="F4" s="180" t="e">
        <f>D4/D14</f>
        <v>#DIV/0!</v>
      </c>
      <c r="G4" s="118"/>
      <c r="H4" s="119" t="s">
        <v>11</v>
      </c>
      <c r="I4" s="120"/>
      <c r="J4" s="55" t="s">
        <v>12</v>
      </c>
    </row>
    <row r="5" spans="1:12" ht="18" customHeight="1" thickBot="1" x14ac:dyDescent="0.25">
      <c r="A5" s="56" t="s">
        <v>13</v>
      </c>
      <c r="B5" s="64"/>
      <c r="C5" s="64"/>
      <c r="D5" s="43"/>
      <c r="E5" s="44"/>
      <c r="F5" s="214" t="e">
        <f>D5/D14</f>
        <v>#DIV/0!</v>
      </c>
      <c r="G5" s="121"/>
      <c r="H5" s="121" t="s">
        <v>14</v>
      </c>
      <c r="I5" s="122"/>
      <c r="J5" s="273" t="s">
        <v>15</v>
      </c>
    </row>
    <row r="6" spans="1:12" ht="18" customHeight="1" thickBot="1" x14ac:dyDescent="0.25">
      <c r="A6" s="56" t="s">
        <v>16</v>
      </c>
      <c r="B6" s="57"/>
      <c r="C6" s="57"/>
      <c r="D6" s="43"/>
      <c r="E6" s="215"/>
      <c r="F6" s="168" t="e">
        <f>D6/D14</f>
        <v>#DIV/0!</v>
      </c>
      <c r="G6" s="123"/>
      <c r="H6" s="121" t="s">
        <v>17</v>
      </c>
      <c r="I6" s="122"/>
    </row>
    <row r="7" spans="1:12" ht="18" customHeight="1" thickBot="1" x14ac:dyDescent="0.25">
      <c r="A7" s="59" t="s">
        <v>18</v>
      </c>
      <c r="B7" s="60"/>
      <c r="C7" s="60"/>
      <c r="D7" s="21"/>
      <c r="E7" s="22"/>
      <c r="F7" s="168" t="e">
        <f>D7/D14</f>
        <v>#DIV/0!</v>
      </c>
      <c r="G7" s="124"/>
      <c r="H7" s="119" t="s">
        <v>19</v>
      </c>
      <c r="I7" s="125"/>
    </row>
    <row r="8" spans="1:12" ht="18.95" customHeight="1" thickBot="1" x14ac:dyDescent="0.25">
      <c r="A8" s="56" t="s">
        <v>20</v>
      </c>
      <c r="B8" s="57"/>
      <c r="C8" s="57"/>
      <c r="D8" s="43"/>
      <c r="E8" s="216"/>
      <c r="F8" s="168" t="e">
        <f>D8/D14</f>
        <v>#DIV/0!</v>
      </c>
      <c r="G8" s="229"/>
      <c r="H8" s="121" t="s">
        <v>21</v>
      </c>
      <c r="I8" s="274"/>
      <c r="J8" s="276"/>
    </row>
    <row r="9" spans="1:12" ht="18.95" customHeight="1" thickBot="1" x14ac:dyDescent="0.25">
      <c r="A9" s="56" t="s">
        <v>22</v>
      </c>
      <c r="B9" s="57"/>
      <c r="C9" s="57"/>
      <c r="D9" s="159"/>
      <c r="E9" s="44"/>
      <c r="F9" s="168"/>
      <c r="G9" s="123"/>
      <c r="H9" s="121" t="s">
        <v>23</v>
      </c>
      <c r="I9" s="274"/>
      <c r="J9" s="276"/>
    </row>
    <row r="10" spans="1:12" ht="17.25" customHeight="1" thickBot="1" x14ac:dyDescent="0.25">
      <c r="A10" s="59" t="s">
        <v>66</v>
      </c>
      <c r="B10" s="60"/>
      <c r="C10" s="60"/>
      <c r="D10" s="21"/>
      <c r="E10" s="22"/>
      <c r="F10" s="168" t="e">
        <f>D10/D14</f>
        <v>#DIV/0!</v>
      </c>
      <c r="G10" s="60" t="s">
        <v>67</v>
      </c>
      <c r="H10" s="101"/>
      <c r="I10" s="78" t="s">
        <v>68</v>
      </c>
    </row>
    <row r="11" spans="1:12" ht="17.25" customHeight="1" thickBot="1" x14ac:dyDescent="0.25">
      <c r="A11" s="59" t="s">
        <v>69</v>
      </c>
      <c r="B11" s="60"/>
      <c r="C11" s="60"/>
      <c r="D11" s="21"/>
      <c r="E11" s="22"/>
      <c r="F11" s="168" t="e">
        <f>D11/D14</f>
        <v>#DIV/0!</v>
      </c>
      <c r="G11" s="195" t="s">
        <v>67</v>
      </c>
      <c r="H11" s="101"/>
      <c r="I11" s="78" t="s">
        <v>70</v>
      </c>
      <c r="L11" s="210"/>
    </row>
    <row r="12" spans="1:12" ht="18.95" customHeight="1" thickBot="1" x14ac:dyDescent="0.25">
      <c r="A12" s="56" t="s">
        <v>71</v>
      </c>
      <c r="B12" s="57"/>
      <c r="C12" s="80" t="s">
        <v>72</v>
      </c>
      <c r="D12" s="43"/>
      <c r="E12" s="44"/>
      <c r="F12" s="217" t="e">
        <f>D12/D14</f>
        <v>#DIV/0!</v>
      </c>
      <c r="G12" s="57" t="s">
        <v>67</v>
      </c>
      <c r="H12" s="76" t="s">
        <v>26</v>
      </c>
      <c r="I12" s="79" t="s">
        <v>68</v>
      </c>
    </row>
    <row r="13" spans="1:12" ht="18" customHeight="1" thickBot="1" x14ac:dyDescent="0.25">
      <c r="A13" s="56"/>
      <c r="B13" s="57"/>
      <c r="C13" s="80"/>
      <c r="D13" s="43"/>
      <c r="E13" s="44"/>
      <c r="F13" s="28"/>
      <c r="G13" s="57"/>
      <c r="H13" s="76" t="s">
        <v>26</v>
      </c>
      <c r="I13" s="79"/>
    </row>
    <row r="14" spans="1:12" ht="21.6" customHeight="1" thickBot="1" x14ac:dyDescent="0.25">
      <c r="A14" s="59" t="s">
        <v>32</v>
      </c>
      <c r="B14" s="60"/>
      <c r="C14" s="60"/>
      <c r="D14" s="21">
        <f>D4+D5+D6+D7+D8+D10+D11+D12</f>
        <v>0</v>
      </c>
      <c r="E14" s="22"/>
      <c r="F14" s="24" t="e">
        <f>F4+F5+F6+F7+F8 +F10+F11+F12</f>
        <v>#DIV/0!</v>
      </c>
      <c r="G14" s="60"/>
      <c r="H14" s="60"/>
      <c r="I14" s="84"/>
    </row>
    <row r="15" spans="1:12" ht="13.5" thickBot="1" x14ac:dyDescent="0.25">
      <c r="A15" s="32"/>
      <c r="B15" s="38"/>
      <c r="C15" s="52"/>
      <c r="D15" s="230"/>
      <c r="E15" s="196"/>
      <c r="F15" s="53"/>
      <c r="G15" s="45"/>
      <c r="H15" s="38"/>
      <c r="I15" s="39"/>
    </row>
    <row r="16" spans="1:12" x14ac:dyDescent="0.2">
      <c r="A16" s="46"/>
      <c r="B16" s="47"/>
      <c r="C16" s="48"/>
      <c r="D16" s="49"/>
      <c r="E16" s="197"/>
      <c r="F16" s="50"/>
      <c r="G16" s="49"/>
      <c r="H16" s="49"/>
      <c r="I16" s="51"/>
    </row>
    <row r="17" spans="1:15" x14ac:dyDescent="0.2">
      <c r="F17" s="20" t="s">
        <v>73</v>
      </c>
    </row>
    <row r="18" spans="1:15" x14ac:dyDescent="0.2">
      <c r="A18" s="15"/>
      <c r="B18" s="15"/>
      <c r="C18" s="15"/>
      <c r="D18" s="15"/>
      <c r="E18" s="15"/>
      <c r="F18" s="15"/>
      <c r="G18" s="1" t="s">
        <v>74</v>
      </c>
      <c r="H18" s="15"/>
      <c r="I18" s="15"/>
      <c r="J18" s="15"/>
    </row>
    <row r="19" spans="1:15" ht="13.5" thickBot="1" x14ac:dyDescent="0.25">
      <c r="A19" s="2"/>
      <c r="B19" s="2" t="s">
        <v>34</v>
      </c>
      <c r="C19" s="2"/>
      <c r="D19" s="2" t="s">
        <v>8</v>
      </c>
      <c r="E19" s="15"/>
      <c r="F19" s="2" t="s">
        <v>75</v>
      </c>
      <c r="G19" s="1" t="s">
        <v>5</v>
      </c>
      <c r="H19" s="1"/>
      <c r="I19" s="1" t="s">
        <v>76</v>
      </c>
      <c r="J19" s="15"/>
    </row>
    <row r="20" spans="1:15" ht="19.7" customHeight="1" thickBot="1" x14ac:dyDescent="0.25">
      <c r="A20" s="81" t="s">
        <v>77</v>
      </c>
      <c r="B20" s="91"/>
      <c r="C20" s="102"/>
      <c r="D20" s="188"/>
      <c r="E20" s="211"/>
      <c r="F20" s="190" t="e">
        <f>D20/D27</f>
        <v>#DIV/0!</v>
      </c>
      <c r="G20" s="199">
        <v>0.75</v>
      </c>
      <c r="H20" s="105" t="s">
        <v>78</v>
      </c>
      <c r="I20" s="105"/>
      <c r="J20" s="106"/>
    </row>
    <row r="21" spans="1:15" ht="23.25" customHeight="1" thickBot="1" x14ac:dyDescent="0.25">
      <c r="A21" s="56" t="s">
        <v>79</v>
      </c>
      <c r="B21" s="57"/>
      <c r="C21" s="103"/>
      <c r="D21" s="172"/>
      <c r="E21" s="207"/>
      <c r="F21" s="173" t="e">
        <f>D21/D27</f>
        <v>#DIV/0!</v>
      </c>
      <c r="G21" s="28" t="s">
        <v>80</v>
      </c>
      <c r="H21" s="62" t="s">
        <v>81</v>
      </c>
      <c r="I21" s="70"/>
      <c r="J21" s="107"/>
    </row>
    <row r="22" spans="1:15" ht="22.7" customHeight="1" thickBot="1" x14ac:dyDescent="0.25">
      <c r="A22" s="56" t="s">
        <v>40</v>
      </c>
      <c r="B22" s="57"/>
      <c r="C22" s="103"/>
      <c r="D22" s="172"/>
      <c r="E22" s="212"/>
      <c r="F22" s="173" t="e">
        <f>D22/D27</f>
        <v>#DIV/0!</v>
      </c>
      <c r="G22" s="200">
        <v>0.23</v>
      </c>
      <c r="H22" s="108"/>
      <c r="I22" s="109"/>
      <c r="J22" s="109"/>
      <c r="K22" s="321" t="s">
        <v>82</v>
      </c>
      <c r="L22" s="322"/>
      <c r="M22" s="322"/>
      <c r="N22" s="323"/>
    </row>
    <row r="23" spans="1:15" ht="23.25" customHeight="1" thickBot="1" x14ac:dyDescent="0.25">
      <c r="A23" s="62" t="s">
        <v>83</v>
      </c>
      <c r="B23" s="63"/>
      <c r="C23" s="104"/>
      <c r="D23" s="174"/>
      <c r="E23" s="208"/>
      <c r="F23" s="191" t="e">
        <f>D23/D27</f>
        <v>#DIV/0!</v>
      </c>
      <c r="G23" s="201">
        <v>0.02</v>
      </c>
      <c r="H23" s="110" t="s">
        <v>84</v>
      </c>
      <c r="I23" s="110"/>
      <c r="J23" s="133"/>
      <c r="K23" s="233" t="s">
        <v>85</v>
      </c>
      <c r="L23" s="13"/>
      <c r="M23" s="13"/>
      <c r="N23" s="234">
        <f>D23*0.65</f>
        <v>0</v>
      </c>
    </row>
    <row r="24" spans="1:15" ht="21.95" customHeight="1" thickBot="1" x14ac:dyDescent="0.25">
      <c r="A24" s="56" t="s">
        <v>86</v>
      </c>
      <c r="B24" s="57"/>
      <c r="C24" s="103"/>
      <c r="D24" s="172"/>
      <c r="E24" s="207"/>
      <c r="F24" s="173" t="e">
        <f>D24/D27</f>
        <v>#DIV/0!</v>
      </c>
      <c r="G24" s="200" t="s">
        <v>80</v>
      </c>
      <c r="H24" s="111" t="s">
        <v>87</v>
      </c>
      <c r="I24" s="111"/>
      <c r="J24" s="134"/>
      <c r="K24" s="233" t="s">
        <v>88</v>
      </c>
      <c r="L24" s="13"/>
      <c r="M24" s="13"/>
      <c r="N24" s="234">
        <f>D24*0.85</f>
        <v>0</v>
      </c>
    </row>
    <row r="25" spans="1:15" ht="21" customHeight="1" thickBot="1" x14ac:dyDescent="0.25">
      <c r="A25" s="56" t="s">
        <v>89</v>
      </c>
      <c r="B25" s="57"/>
      <c r="C25" s="103"/>
      <c r="D25" s="172"/>
      <c r="E25" s="207"/>
      <c r="F25" s="173" t="e">
        <f>D25/D27</f>
        <v>#DIV/0!</v>
      </c>
      <c r="G25" s="202">
        <v>0</v>
      </c>
      <c r="H25" s="64" t="s">
        <v>90</v>
      </c>
      <c r="I25" s="64"/>
      <c r="J25" s="64"/>
      <c r="K25" s="233" t="s">
        <v>91</v>
      </c>
      <c r="L25" s="13"/>
      <c r="M25" s="13"/>
      <c r="N25" s="234">
        <f>D25</f>
        <v>0</v>
      </c>
    </row>
    <row r="26" spans="1:15" ht="21.6" customHeight="1" thickBot="1" x14ac:dyDescent="0.25">
      <c r="A26" s="62" t="s">
        <v>92</v>
      </c>
      <c r="B26" s="63"/>
      <c r="C26" s="104"/>
      <c r="D26" s="174"/>
      <c r="E26" s="208"/>
      <c r="F26" s="175" t="e">
        <f>D26/D27</f>
        <v>#DIV/0!</v>
      </c>
      <c r="G26" s="203">
        <v>0</v>
      </c>
      <c r="H26" s="63"/>
      <c r="I26" s="63"/>
      <c r="J26" s="63"/>
      <c r="K26" s="233" t="s">
        <v>93</v>
      </c>
      <c r="L26" s="13"/>
      <c r="M26" s="13" t="s">
        <v>51</v>
      </c>
      <c r="N26" s="234">
        <f>D26</f>
        <v>0</v>
      </c>
    </row>
    <row r="27" spans="1:15" ht="21.6" customHeight="1" thickBot="1" x14ac:dyDescent="0.25">
      <c r="A27" s="29" t="s">
        <v>94</v>
      </c>
      <c r="B27" s="19"/>
      <c r="C27" s="19"/>
      <c r="D27" s="25">
        <f>SUM(D20:D26)</f>
        <v>0</v>
      </c>
      <c r="E27" s="19"/>
      <c r="F27" s="99" t="e">
        <f>F20+F21+F22+F23+F24+F25+F26</f>
        <v>#DIV/0!</v>
      </c>
      <c r="G27" s="30"/>
      <c r="H27" s="19"/>
      <c r="I27" s="19"/>
      <c r="J27" s="31"/>
      <c r="K27" s="32" t="s">
        <v>95</v>
      </c>
      <c r="L27" s="135"/>
      <c r="M27" s="135"/>
      <c r="N27" s="161">
        <f>N23+N24+N25+N26</f>
        <v>0</v>
      </c>
      <c r="O27" s="231" t="e">
        <f>N27/D27</f>
        <v>#DIV/0!</v>
      </c>
    </row>
    <row r="28" spans="1:15" ht="13.5" thickBot="1" x14ac:dyDescent="0.25">
      <c r="A28" s="162" t="s">
        <v>52</v>
      </c>
      <c r="B28" s="156"/>
      <c r="C28" s="156"/>
      <c r="D28" s="156"/>
      <c r="E28" s="156"/>
      <c r="F28" s="156"/>
      <c r="G28" s="156"/>
      <c r="H28" s="156"/>
      <c r="I28" s="156"/>
      <c r="J28" s="157" t="s">
        <v>96</v>
      </c>
    </row>
    <row r="29" spans="1:15" ht="13.5" thickBot="1" x14ac:dyDescent="0.25">
      <c r="A29" s="56" t="s">
        <v>97</v>
      </c>
      <c r="B29" s="57"/>
      <c r="C29" s="57"/>
      <c r="D29" s="58"/>
      <c r="E29" s="57"/>
      <c r="F29" s="57"/>
      <c r="G29" s="57"/>
      <c r="H29" s="57"/>
      <c r="I29" s="57"/>
      <c r="J29" s="159"/>
      <c r="L29" s="12"/>
    </row>
    <row r="30" spans="1:15" ht="13.5" thickBot="1" x14ac:dyDescent="0.25">
      <c r="A30" s="59" t="s">
        <v>55</v>
      </c>
      <c r="B30" s="60"/>
      <c r="C30" s="60"/>
      <c r="D30" s="60"/>
      <c r="E30" s="60"/>
      <c r="F30" s="61"/>
      <c r="G30" s="61"/>
      <c r="H30" s="61"/>
      <c r="I30" s="61"/>
      <c r="J30" s="205"/>
      <c r="K30" s="13"/>
      <c r="L30" s="12"/>
    </row>
    <row r="31" spans="1:15" ht="13.5" thickBot="1" x14ac:dyDescent="0.25">
      <c r="A31" s="56" t="s">
        <v>56</v>
      </c>
      <c r="B31" s="57"/>
      <c r="C31" s="57"/>
      <c r="D31" s="57"/>
      <c r="E31" s="57" t="s">
        <v>57</v>
      </c>
      <c r="F31" s="64"/>
      <c r="G31" s="64"/>
      <c r="H31" s="57"/>
      <c r="I31" s="57"/>
      <c r="J31" s="159"/>
      <c r="K31" s="12"/>
      <c r="L31" s="12"/>
    </row>
    <row r="32" spans="1:15" ht="13.5" thickBot="1" x14ac:dyDescent="0.25">
      <c r="A32" s="62" t="s">
        <v>98</v>
      </c>
      <c r="B32" s="63"/>
      <c r="C32" s="63"/>
      <c r="D32" s="63"/>
      <c r="E32" s="63" t="s">
        <v>57</v>
      </c>
      <c r="F32" s="70"/>
      <c r="G32" s="63"/>
      <c r="H32" s="63"/>
      <c r="I32" s="63"/>
      <c r="J32" s="194"/>
      <c r="K32" s="12"/>
      <c r="L32" s="12"/>
    </row>
    <row r="33" spans="1:13" ht="13.5" thickBot="1" x14ac:dyDescent="0.25">
      <c r="A33" s="56" t="s">
        <v>59</v>
      </c>
      <c r="B33" s="64"/>
      <c r="C33" s="64"/>
      <c r="D33" s="64"/>
      <c r="E33" s="57" t="s">
        <v>57</v>
      </c>
      <c r="F33" s="64"/>
      <c r="G33" s="57"/>
      <c r="H33" s="57"/>
      <c r="I33" s="57"/>
      <c r="J33" s="206"/>
    </row>
    <row r="34" spans="1:13" ht="13.5" thickBot="1" x14ac:dyDescent="0.25">
      <c r="A34" s="59" t="s">
        <v>99</v>
      </c>
      <c r="B34" s="60"/>
      <c r="C34" s="60"/>
      <c r="D34" s="60"/>
      <c r="E34" s="60" t="s">
        <v>57</v>
      </c>
      <c r="F34" s="61"/>
      <c r="G34" s="60"/>
      <c r="H34" s="60"/>
      <c r="I34" s="60"/>
      <c r="J34" s="198"/>
    </row>
    <row r="35" spans="1:13" ht="13.5" thickBot="1" x14ac:dyDescent="0.25">
      <c r="A35" s="56" t="s">
        <v>100</v>
      </c>
      <c r="B35" s="57"/>
      <c r="C35" s="57"/>
      <c r="D35" s="57"/>
      <c r="E35" s="57" t="s">
        <v>57</v>
      </c>
      <c r="F35" s="64"/>
      <c r="G35" s="57"/>
      <c r="H35" s="57"/>
      <c r="I35" s="57"/>
      <c r="J35" s="206"/>
    </row>
    <row r="36" spans="1:13" ht="13.5" thickBot="1" x14ac:dyDescent="0.25">
      <c r="A36" s="59" t="s">
        <v>101</v>
      </c>
      <c r="B36" s="60"/>
      <c r="C36" s="60"/>
      <c r="D36" s="61"/>
      <c r="E36" s="60" t="s">
        <v>57</v>
      </c>
      <c r="F36" s="61"/>
      <c r="G36" s="60"/>
      <c r="H36" s="60"/>
      <c r="I36" s="60"/>
      <c r="J36" s="198"/>
      <c r="K36" s="12"/>
    </row>
    <row r="37" spans="1:13" ht="13.5" thickBot="1" x14ac:dyDescent="0.25">
      <c r="A37" s="56" t="s">
        <v>102</v>
      </c>
      <c r="B37" s="57"/>
      <c r="C37" s="57"/>
      <c r="D37" s="57"/>
      <c r="E37" s="57" t="s">
        <v>57</v>
      </c>
      <c r="F37" s="64"/>
      <c r="G37" s="92"/>
      <c r="H37" s="57"/>
      <c r="I37" s="57"/>
      <c r="J37" s="206"/>
      <c r="K37" s="12"/>
    </row>
    <row r="38" spans="1:13" ht="13.5" thickBot="1" x14ac:dyDescent="0.25">
      <c r="A38" s="59" t="s">
        <v>103</v>
      </c>
      <c r="B38" s="65"/>
      <c r="C38" s="60"/>
      <c r="D38" s="66"/>
      <c r="E38" s="60" t="s">
        <v>57</v>
      </c>
      <c r="F38" s="61"/>
      <c r="G38" s="66"/>
      <c r="H38" s="60"/>
      <c r="I38" s="65"/>
      <c r="J38" s="198"/>
      <c r="K38" s="12"/>
    </row>
    <row r="39" spans="1:13" ht="13.5" thickBot="1" x14ac:dyDescent="0.25">
      <c r="A39" s="56"/>
      <c r="B39" s="64"/>
      <c r="C39" s="57"/>
      <c r="D39" s="93"/>
      <c r="E39" s="57"/>
      <c r="F39" s="58"/>
      <c r="G39" s="94"/>
      <c r="H39" s="64"/>
      <c r="I39" s="64"/>
      <c r="J39" s="159"/>
      <c r="K39" s="12"/>
    </row>
    <row r="40" spans="1:13" ht="13.5" thickBot="1" x14ac:dyDescent="0.25">
      <c r="A40" s="62"/>
      <c r="B40" s="70"/>
      <c r="C40" s="63"/>
      <c r="D40" s="95"/>
      <c r="E40" s="63"/>
      <c r="F40" s="96"/>
      <c r="G40" s="97"/>
      <c r="H40" s="63"/>
      <c r="I40" s="63"/>
      <c r="J40" s="160"/>
      <c r="K40" s="12"/>
    </row>
    <row r="41" spans="1:13" ht="13.5" thickBot="1" x14ac:dyDescent="0.25">
      <c r="A41" s="34"/>
      <c r="B41" s="35"/>
      <c r="C41" s="17"/>
      <c r="D41" s="40"/>
      <c r="E41" s="17"/>
      <c r="F41" s="41"/>
      <c r="G41" s="42"/>
      <c r="H41" s="35"/>
      <c r="I41" s="35"/>
      <c r="J41" s="36"/>
      <c r="K41" s="12"/>
    </row>
    <row r="42" spans="1:13" x14ac:dyDescent="0.2">
      <c r="A42" s="13"/>
      <c r="B42" s="13"/>
      <c r="C42" s="12"/>
      <c r="D42" s="25"/>
      <c r="E42" s="19"/>
      <c r="F42" s="26"/>
      <c r="G42" s="14"/>
      <c r="H42" s="13"/>
      <c r="I42" s="12"/>
      <c r="J42" s="12"/>
      <c r="K42" s="12"/>
      <c r="M42" s="12"/>
    </row>
    <row r="43" spans="1:13" x14ac:dyDescent="0.2">
      <c r="A43" s="13"/>
      <c r="B43" s="13"/>
      <c r="C43" s="290"/>
      <c r="D43" s="25"/>
      <c r="E43" s="19"/>
      <c r="F43" s="26"/>
      <c r="G43" s="12"/>
      <c r="H43" s="13"/>
      <c r="I43" s="12"/>
      <c r="J43" s="12"/>
      <c r="K43" s="12"/>
    </row>
    <row r="44" spans="1:13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3" x14ac:dyDescent="0.2">
      <c r="A45" s="16"/>
      <c r="B45" s="12"/>
      <c r="C45" s="12"/>
      <c r="D45" s="12"/>
      <c r="E45" s="12"/>
      <c r="F45" s="12"/>
      <c r="G45" s="12"/>
    </row>
    <row r="46" spans="1:13" x14ac:dyDescent="0.2">
      <c r="A46" s="16"/>
      <c r="B46" s="13"/>
      <c r="C46" s="13"/>
      <c r="D46" s="13"/>
      <c r="E46" s="12"/>
      <c r="F46" s="12"/>
      <c r="G46" s="12"/>
    </row>
    <row r="47" spans="1:13" x14ac:dyDescent="0.2">
      <c r="A47" s="13"/>
      <c r="B47" s="12"/>
      <c r="C47" s="12"/>
      <c r="D47" s="12"/>
      <c r="E47" s="12"/>
      <c r="F47" s="12"/>
      <c r="G47" s="12"/>
    </row>
    <row r="48" spans="1:13" x14ac:dyDescent="0.2">
      <c r="A48" s="16"/>
      <c r="B48" s="19"/>
      <c r="C48" s="19"/>
      <c r="D48" s="19"/>
      <c r="E48" s="12"/>
      <c r="F48" s="12"/>
      <c r="G48" s="12"/>
    </row>
    <row r="49" spans="1:9" x14ac:dyDescent="0.2">
      <c r="A49" s="16"/>
      <c r="B49" s="12"/>
      <c r="C49" s="12"/>
      <c r="D49" s="12"/>
      <c r="E49" s="12"/>
      <c r="F49" s="13"/>
      <c r="G49" s="13"/>
      <c r="H49" s="20"/>
      <c r="I49" s="20"/>
    </row>
    <row r="50" spans="1:9" x14ac:dyDescent="0.2">
      <c r="A50" s="13"/>
      <c r="B50" s="12"/>
      <c r="C50" s="12"/>
      <c r="D50" s="12"/>
      <c r="E50" s="12"/>
      <c r="F50" s="13"/>
      <c r="G50" s="12"/>
    </row>
  </sheetData>
  <mergeCells count="1">
    <mergeCell ref="K22:N22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0"/>
  <sheetViews>
    <sheetView tabSelected="1" topLeftCell="A2" workbookViewId="0">
      <selection activeCell="U16" sqref="U16:U17"/>
    </sheetView>
  </sheetViews>
  <sheetFormatPr defaultRowHeight="12.75" x14ac:dyDescent="0.2"/>
  <cols>
    <col min="4" max="4" width="9.28515625" bestFit="1" customWidth="1"/>
    <col min="10" max="10" width="10.85546875" bestFit="1" customWidth="1"/>
    <col min="16" max="16" width="11.28515625" customWidth="1"/>
  </cols>
  <sheetData>
    <row r="1" spans="1:18" x14ac:dyDescent="0.2">
      <c r="A1" s="3"/>
      <c r="B1" s="4" t="s">
        <v>104</v>
      </c>
      <c r="C1" s="5"/>
      <c r="D1" s="209"/>
      <c r="E1" s="5"/>
      <c r="F1" s="5"/>
      <c r="G1" s="6"/>
      <c r="H1" s="6"/>
      <c r="I1" s="6"/>
      <c r="J1" s="235" t="s">
        <v>1</v>
      </c>
      <c r="K1" s="18"/>
    </row>
    <row r="2" spans="1:18" x14ac:dyDescent="0.2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35" t="s">
        <v>6</v>
      </c>
      <c r="K2" s="18"/>
    </row>
    <row r="3" spans="1:18" ht="13.5" thickBot="1" x14ac:dyDescent="0.25">
      <c r="A3" s="11"/>
      <c r="B3" s="9" t="s">
        <v>7</v>
      </c>
      <c r="C3" s="9"/>
      <c r="D3" s="8" t="s">
        <v>8</v>
      </c>
      <c r="E3" s="9"/>
      <c r="F3" s="9"/>
      <c r="G3" s="10"/>
      <c r="H3" s="10"/>
      <c r="I3" s="10"/>
      <c r="J3" s="54" t="s">
        <v>9</v>
      </c>
      <c r="K3" s="18"/>
    </row>
    <row r="4" spans="1:18" ht="13.5" thickBot="1" x14ac:dyDescent="0.25">
      <c r="A4" s="59" t="s">
        <v>105</v>
      </c>
      <c r="B4" s="60"/>
      <c r="C4" s="60"/>
      <c r="D4" s="393">
        <v>151870</v>
      </c>
      <c r="E4" s="394"/>
      <c r="F4" s="395">
        <f>D4/D14</f>
        <v>0.38562421761729077</v>
      </c>
      <c r="G4" s="118"/>
      <c r="H4" s="119" t="s">
        <v>11</v>
      </c>
      <c r="I4" s="120"/>
      <c r="J4" s="55" t="s">
        <v>12</v>
      </c>
    </row>
    <row r="5" spans="1:18" ht="13.5" thickBot="1" x14ac:dyDescent="0.25">
      <c r="A5" s="56" t="s">
        <v>106</v>
      </c>
      <c r="B5" s="64"/>
      <c r="C5" s="64"/>
      <c r="D5" s="396">
        <v>125463</v>
      </c>
      <c r="E5" s="397"/>
      <c r="F5" s="398">
        <f>D5/D14</f>
        <v>0.31857227375332947</v>
      </c>
      <c r="G5" s="121"/>
      <c r="H5" s="121" t="s">
        <v>14</v>
      </c>
      <c r="I5" s="122"/>
      <c r="J5" s="273" t="s">
        <v>15</v>
      </c>
    </row>
    <row r="6" spans="1:18" ht="13.5" thickBot="1" x14ac:dyDescent="0.25">
      <c r="A6" s="56" t="s">
        <v>107</v>
      </c>
      <c r="B6" s="57"/>
      <c r="C6" s="57"/>
      <c r="D6" s="388">
        <v>0</v>
      </c>
      <c r="E6" s="389"/>
      <c r="F6" s="390">
        <f>D6/D14</f>
        <v>0</v>
      </c>
      <c r="G6" s="123"/>
      <c r="H6" s="121" t="s">
        <v>17</v>
      </c>
      <c r="I6" s="122"/>
      <c r="J6" s="275"/>
      <c r="M6" s="259" t="s">
        <v>108</v>
      </c>
      <c r="N6" s="260"/>
      <c r="O6" s="260"/>
      <c r="P6" s="260"/>
      <c r="Q6" s="252"/>
      <c r="R6" s="253"/>
    </row>
    <row r="7" spans="1:18" ht="13.5" thickBot="1" x14ac:dyDescent="0.25">
      <c r="A7" s="59" t="s">
        <v>109</v>
      </c>
      <c r="B7" s="60"/>
      <c r="C7" s="60"/>
      <c r="D7" s="391">
        <v>0</v>
      </c>
      <c r="E7" s="392"/>
      <c r="F7" s="390">
        <f>D7/D14</f>
        <v>0</v>
      </c>
      <c r="G7" s="124"/>
      <c r="H7" s="119" t="s">
        <v>19</v>
      </c>
      <c r="I7" s="125"/>
      <c r="M7" s="254"/>
      <c r="N7" s="255"/>
      <c r="O7" s="255"/>
      <c r="P7" s="255"/>
      <c r="Q7" s="256" t="s">
        <v>110</v>
      </c>
      <c r="R7" s="257" t="s">
        <v>111</v>
      </c>
    </row>
    <row r="8" spans="1:18" ht="13.5" thickBot="1" x14ac:dyDescent="0.25">
      <c r="A8" s="56" t="s">
        <v>20</v>
      </c>
      <c r="B8" s="57"/>
      <c r="C8" s="57"/>
      <c r="D8" s="396">
        <v>93576</v>
      </c>
      <c r="E8" s="363">
        <v>5944</v>
      </c>
      <c r="F8" s="399">
        <f>D8/D14</f>
        <v>0.2376056613403279</v>
      </c>
      <c r="G8" s="229"/>
      <c r="H8" s="121" t="s">
        <v>21</v>
      </c>
      <c r="I8" s="126"/>
      <c r="M8" s="261" t="s">
        <v>112</v>
      </c>
      <c r="N8" s="262" t="s">
        <v>113</v>
      </c>
      <c r="O8" s="262"/>
      <c r="P8" s="262"/>
      <c r="Q8" s="250">
        <v>61349</v>
      </c>
      <c r="R8" s="258"/>
    </row>
    <row r="9" spans="1:18" ht="13.5" thickBot="1" x14ac:dyDescent="0.25">
      <c r="A9" s="56" t="s">
        <v>22</v>
      </c>
      <c r="B9" s="57"/>
      <c r="C9" s="57"/>
      <c r="E9" s="44"/>
      <c r="F9" s="168"/>
      <c r="G9" s="123"/>
      <c r="H9" s="121" t="s">
        <v>23</v>
      </c>
      <c r="I9" s="126"/>
      <c r="M9" s="261" t="s">
        <v>114</v>
      </c>
      <c r="N9" s="262" t="s">
        <v>115</v>
      </c>
      <c r="O9" s="262"/>
      <c r="P9" s="262"/>
      <c r="Q9" s="250">
        <v>6497</v>
      </c>
      <c r="R9" s="258"/>
    </row>
    <row r="10" spans="1:18" ht="13.5" thickBot="1" x14ac:dyDescent="0.25">
      <c r="A10" s="56" t="s">
        <v>66</v>
      </c>
      <c r="B10" s="57"/>
      <c r="C10" s="83"/>
      <c r="D10" s="400">
        <v>16920</v>
      </c>
      <c r="E10" s="401"/>
      <c r="F10" s="402">
        <f>K1314</f>
        <v>0</v>
      </c>
      <c r="G10" s="60" t="s">
        <v>67</v>
      </c>
      <c r="H10" s="101"/>
      <c r="I10" s="78">
        <v>837</v>
      </c>
      <c r="M10" s="261" t="s">
        <v>116</v>
      </c>
      <c r="N10" s="262" t="s">
        <v>117</v>
      </c>
      <c r="O10" s="262"/>
      <c r="P10" s="262"/>
      <c r="Q10" s="250">
        <v>0</v>
      </c>
      <c r="R10" s="258"/>
    </row>
    <row r="11" spans="1:18" ht="13.5" thickBot="1" x14ac:dyDescent="0.25">
      <c r="A11" s="56" t="s">
        <v>69</v>
      </c>
      <c r="B11" s="57"/>
      <c r="C11" s="83"/>
      <c r="D11" s="396">
        <v>6000</v>
      </c>
      <c r="E11" s="403"/>
      <c r="F11" s="399">
        <f>D11/D14</f>
        <v>1.5235038557343416E-2</v>
      </c>
      <c r="G11" s="195" t="s">
        <v>67</v>
      </c>
      <c r="H11" s="101"/>
      <c r="I11" s="78" t="s">
        <v>70</v>
      </c>
      <c r="L11" s="210"/>
      <c r="M11" s="261" t="s">
        <v>118</v>
      </c>
      <c r="N11" s="262" t="s">
        <v>119</v>
      </c>
      <c r="O11" s="262"/>
      <c r="P11" s="262"/>
      <c r="Q11" s="250">
        <v>3927</v>
      </c>
      <c r="R11" s="258"/>
    </row>
    <row r="12" spans="1:18" ht="13.5" thickBot="1" x14ac:dyDescent="0.25">
      <c r="A12" s="56"/>
      <c r="B12" s="57"/>
      <c r="C12" s="80"/>
      <c r="D12" s="43"/>
      <c r="E12" s="44"/>
      <c r="F12" s="217">
        <f>D12/D14</f>
        <v>0</v>
      </c>
      <c r="G12" s="57"/>
      <c r="H12" s="76"/>
      <c r="I12" s="79"/>
      <c r="M12" s="261" t="s">
        <v>120</v>
      </c>
      <c r="N12" s="262" t="s">
        <v>121</v>
      </c>
      <c r="O12" s="262"/>
      <c r="P12" s="262"/>
      <c r="Q12" s="250">
        <v>370910</v>
      </c>
      <c r="R12" s="258"/>
    </row>
    <row r="13" spans="1:18" ht="13.5" thickBot="1" x14ac:dyDescent="0.25">
      <c r="A13" s="56"/>
      <c r="B13" s="57"/>
      <c r="C13" s="80"/>
      <c r="D13" s="43"/>
      <c r="E13" s="44"/>
      <c r="F13" s="28"/>
      <c r="G13" s="57"/>
      <c r="H13" s="76"/>
      <c r="I13" s="79"/>
      <c r="M13" s="261" t="s">
        <v>122</v>
      </c>
      <c r="N13" s="262" t="s">
        <v>123</v>
      </c>
      <c r="O13" s="262"/>
      <c r="P13" s="262"/>
      <c r="Q13" s="250">
        <v>0</v>
      </c>
      <c r="R13" s="258"/>
    </row>
    <row r="14" spans="1:18" ht="13.5" thickBot="1" x14ac:dyDescent="0.25">
      <c r="A14" s="59" t="s">
        <v>32</v>
      </c>
      <c r="B14" s="60"/>
      <c r="C14" s="60"/>
      <c r="D14" s="21">
        <f>D4+D5+D6+D7+D8+D10+D11+D12</f>
        <v>393829</v>
      </c>
      <c r="E14" s="22"/>
      <c r="F14" s="24">
        <f>F4+F5+F6+F7+F8 +F10+F11+F12</f>
        <v>0.95703719126829156</v>
      </c>
      <c r="G14" s="60"/>
      <c r="H14" s="60"/>
      <c r="I14" s="84"/>
      <c r="M14" s="261" t="s">
        <v>124</v>
      </c>
      <c r="N14" s="262"/>
      <c r="O14" s="262"/>
      <c r="P14" s="262"/>
      <c r="Q14" s="250">
        <v>5628</v>
      </c>
      <c r="R14" s="258"/>
    </row>
    <row r="15" spans="1:18" ht="13.5" thickBot="1" x14ac:dyDescent="0.25">
      <c r="A15" s="32"/>
      <c r="B15" s="38"/>
      <c r="C15" s="52"/>
      <c r="D15" s="230"/>
      <c r="E15" s="246"/>
      <c r="F15" s="53"/>
      <c r="G15" s="45"/>
      <c r="H15" s="38"/>
      <c r="I15" s="39"/>
      <c r="M15" s="261" t="s">
        <v>125</v>
      </c>
      <c r="N15" s="262"/>
      <c r="O15" s="262"/>
      <c r="P15" s="262"/>
      <c r="Q15" s="250">
        <v>370</v>
      </c>
      <c r="R15" s="258"/>
    </row>
    <row r="16" spans="1:18" x14ac:dyDescent="0.2">
      <c r="A16" s="46"/>
      <c r="B16" s="47"/>
      <c r="C16" s="48"/>
      <c r="D16" s="49"/>
      <c r="E16" s="247"/>
      <c r="F16" s="50"/>
      <c r="G16" s="49"/>
      <c r="H16" s="49"/>
      <c r="I16" s="51"/>
      <c r="M16" s="261" t="s">
        <v>126</v>
      </c>
      <c r="N16" s="262"/>
      <c r="O16" s="262"/>
      <c r="P16" s="262"/>
      <c r="Q16" s="250">
        <v>31841</v>
      </c>
      <c r="R16" s="258"/>
    </row>
    <row r="17" spans="1:18" x14ac:dyDescent="0.2">
      <c r="F17" s="20" t="s">
        <v>104</v>
      </c>
      <c r="M17" s="261" t="s">
        <v>127</v>
      </c>
      <c r="N17" s="262"/>
      <c r="O17" s="262"/>
      <c r="P17" s="262"/>
      <c r="Q17" s="250">
        <v>62285</v>
      </c>
      <c r="R17" s="258"/>
    </row>
    <row r="18" spans="1:18" x14ac:dyDescent="0.2">
      <c r="A18" s="15"/>
      <c r="B18" s="15"/>
      <c r="C18" s="15"/>
      <c r="D18" s="15" t="s">
        <v>104</v>
      </c>
      <c r="E18" s="15"/>
      <c r="F18" s="15"/>
      <c r="G18" s="1" t="s">
        <v>74</v>
      </c>
      <c r="H18" s="15"/>
      <c r="I18" s="15"/>
      <c r="J18" s="15"/>
      <c r="M18" s="261" t="s">
        <v>128</v>
      </c>
      <c r="N18" s="262"/>
      <c r="O18" s="262"/>
      <c r="P18" s="262"/>
      <c r="Q18" s="250">
        <v>29812</v>
      </c>
      <c r="R18" s="258"/>
    </row>
    <row r="19" spans="1:18" ht="13.5" thickBot="1" x14ac:dyDescent="0.25">
      <c r="A19" s="2"/>
      <c r="B19" s="2" t="s">
        <v>34</v>
      </c>
      <c r="C19" s="2"/>
      <c r="D19" s="2" t="s">
        <v>8</v>
      </c>
      <c r="E19" s="15"/>
      <c r="F19" s="2" t="s">
        <v>75</v>
      </c>
      <c r="G19" s="1" t="s">
        <v>5</v>
      </c>
      <c r="H19" s="1"/>
      <c r="I19" s="1" t="s">
        <v>76</v>
      </c>
      <c r="J19" s="15"/>
      <c r="M19" s="261" t="s">
        <v>129</v>
      </c>
      <c r="N19" s="262"/>
      <c r="O19" s="262"/>
      <c r="P19" s="262"/>
      <c r="Q19" s="250">
        <v>60972</v>
      </c>
      <c r="R19" s="258"/>
    </row>
    <row r="20" spans="1:18" ht="13.5" thickBot="1" x14ac:dyDescent="0.25">
      <c r="A20" s="81"/>
      <c r="B20" s="91"/>
      <c r="C20" s="102"/>
      <c r="D20" s="188"/>
      <c r="E20" s="248"/>
      <c r="F20" s="190">
        <f>D20/D27</f>
        <v>0</v>
      </c>
      <c r="G20" s="199"/>
      <c r="H20" s="105" t="s">
        <v>78</v>
      </c>
      <c r="I20" s="105"/>
      <c r="J20" s="106"/>
      <c r="M20" s="261"/>
      <c r="N20" s="262"/>
      <c r="O20" s="262"/>
      <c r="P20" s="262"/>
      <c r="Q20" s="250">
        <f t="shared" ref="Q8:Q20" si="0">SUM(Q14:Q19)</f>
        <v>190908</v>
      </c>
      <c r="R20" s="251"/>
    </row>
    <row r="21" spans="1:18" ht="13.5" thickBot="1" x14ac:dyDescent="0.25">
      <c r="A21" s="56" t="s">
        <v>130</v>
      </c>
      <c r="B21" s="207"/>
      <c r="C21" s="378"/>
      <c r="D21" s="379">
        <v>93218.45</v>
      </c>
      <c r="E21" s="207"/>
      <c r="F21" s="380">
        <f>D21/D27</f>
        <v>0.34820966380436708</v>
      </c>
      <c r="G21" s="381">
        <v>0.75</v>
      </c>
      <c r="H21" s="62" t="s">
        <v>81</v>
      </c>
      <c r="I21" s="70"/>
      <c r="J21" s="107"/>
    </row>
    <row r="22" spans="1:18" ht="13.5" thickBot="1" x14ac:dyDescent="0.25">
      <c r="A22" s="56" t="s">
        <v>40</v>
      </c>
      <c r="B22" s="207"/>
      <c r="C22" s="378"/>
      <c r="D22" s="379">
        <v>59191.26</v>
      </c>
      <c r="E22" s="207"/>
      <c r="F22" s="380">
        <f>D22/D27</f>
        <v>0.22110396326861134</v>
      </c>
      <c r="G22" s="382">
        <v>0.23</v>
      </c>
      <c r="H22" s="108"/>
      <c r="I22" s="109"/>
      <c r="J22" s="109"/>
      <c r="K22" s="321" t="s">
        <v>82</v>
      </c>
      <c r="L22" s="322"/>
      <c r="M22" s="322"/>
      <c r="N22" s="323"/>
    </row>
    <row r="23" spans="1:18" ht="13.5" thickBot="1" x14ac:dyDescent="0.25">
      <c r="A23" s="62" t="s">
        <v>83</v>
      </c>
      <c r="B23" s="208"/>
      <c r="C23" s="383"/>
      <c r="D23" s="384">
        <v>45588.39</v>
      </c>
      <c r="E23" s="208"/>
      <c r="F23" s="385">
        <f>D23/D27</f>
        <v>0.17029158879258741</v>
      </c>
      <c r="G23" s="386">
        <v>0.02</v>
      </c>
      <c r="H23" s="110" t="s">
        <v>84</v>
      </c>
      <c r="I23" s="110"/>
      <c r="J23" s="133"/>
      <c r="K23" s="404" t="s">
        <v>85</v>
      </c>
      <c r="L23" s="371"/>
      <c r="M23" s="371"/>
      <c r="N23" s="234">
        <f>D23*0.65</f>
        <v>29632.4535</v>
      </c>
    </row>
    <row r="24" spans="1:18" ht="13.5" thickBot="1" x14ac:dyDescent="0.25">
      <c r="A24" s="56" t="s">
        <v>86</v>
      </c>
      <c r="B24" s="207"/>
      <c r="C24" s="378"/>
      <c r="D24" s="379">
        <v>30327.74</v>
      </c>
      <c r="E24" s="207"/>
      <c r="F24" s="380">
        <f>D24/D27</f>
        <v>0.11328671683927652</v>
      </c>
      <c r="G24" s="382" t="s">
        <v>80</v>
      </c>
      <c r="H24" s="111" t="s">
        <v>87</v>
      </c>
      <c r="I24" s="111"/>
      <c r="J24" s="134"/>
      <c r="K24" s="404" t="s">
        <v>88</v>
      </c>
      <c r="L24" s="371"/>
      <c r="M24" s="371"/>
      <c r="N24" s="234">
        <f>D24*0.85</f>
        <v>25778.579000000002</v>
      </c>
    </row>
    <row r="25" spans="1:18" ht="13.5" thickBot="1" x14ac:dyDescent="0.25">
      <c r="A25" s="56" t="s">
        <v>131</v>
      </c>
      <c r="B25" s="207"/>
      <c r="C25" s="378"/>
      <c r="D25" s="379">
        <v>39381.980000000003</v>
      </c>
      <c r="E25" s="207"/>
      <c r="F25" s="380">
        <f>D25/D27</f>
        <v>0.14710806729515788</v>
      </c>
      <c r="G25" s="387">
        <v>0</v>
      </c>
      <c r="H25" s="64" t="s">
        <v>90</v>
      </c>
      <c r="I25" s="64"/>
      <c r="J25" s="64"/>
      <c r="K25" s="404" t="s">
        <v>91</v>
      </c>
      <c r="L25" s="371"/>
      <c r="M25" s="371"/>
      <c r="N25" s="234">
        <f>D25</f>
        <v>39381.980000000003</v>
      </c>
    </row>
    <row r="26" spans="1:18" ht="13.5" thickBot="1" x14ac:dyDescent="0.25">
      <c r="A26" s="62"/>
      <c r="B26" s="63"/>
      <c r="C26" s="104"/>
      <c r="D26" s="174"/>
      <c r="E26" s="249"/>
      <c r="F26" s="175">
        <f>D26/D27</f>
        <v>0</v>
      </c>
      <c r="G26" s="203"/>
      <c r="H26" s="63"/>
      <c r="I26" s="63"/>
      <c r="J26" s="63"/>
      <c r="K26" s="404" t="s">
        <v>93</v>
      </c>
      <c r="L26" s="371"/>
      <c r="M26" s="371" t="s">
        <v>51</v>
      </c>
      <c r="N26" s="234">
        <f>D26</f>
        <v>0</v>
      </c>
    </row>
    <row r="27" spans="1:18" ht="13.5" thickBot="1" x14ac:dyDescent="0.25">
      <c r="A27" s="29" t="s">
        <v>94</v>
      </c>
      <c r="B27" s="19"/>
      <c r="C27" s="19"/>
      <c r="D27" s="25">
        <f>SUM(D20:D26)</f>
        <v>267707.81999999995</v>
      </c>
      <c r="E27" s="19"/>
      <c r="F27" s="99">
        <f>F20+F21+F22+F23+F24+F25+F26</f>
        <v>1.0000000000000002</v>
      </c>
      <c r="G27" s="30"/>
      <c r="H27" s="19"/>
      <c r="I27" s="19"/>
      <c r="J27" s="31"/>
      <c r="K27" s="32" t="s">
        <v>95</v>
      </c>
      <c r="L27" s="135"/>
      <c r="M27" s="135"/>
      <c r="N27" s="161">
        <f>N23+N24+N25+N26</f>
        <v>94793.012500000012</v>
      </c>
      <c r="O27" s="231">
        <f>N27/D27</f>
        <v>0.35409130932372473</v>
      </c>
    </row>
    <row r="28" spans="1:18" ht="13.5" thickBot="1" x14ac:dyDescent="0.25">
      <c r="A28" s="162" t="s">
        <v>52</v>
      </c>
      <c r="B28" s="156"/>
      <c r="C28" s="156"/>
      <c r="D28" s="156"/>
      <c r="E28" s="156"/>
      <c r="F28" s="156"/>
      <c r="G28" s="156"/>
      <c r="H28" s="156"/>
      <c r="I28" s="156"/>
      <c r="J28" s="157" t="s">
        <v>96</v>
      </c>
      <c r="N28">
        <v>94793</v>
      </c>
    </row>
    <row r="29" spans="1:18" ht="13.5" thickBot="1" x14ac:dyDescent="0.25">
      <c r="A29" s="364" t="s">
        <v>132</v>
      </c>
      <c r="B29" s="207"/>
      <c r="C29" s="207"/>
      <c r="D29" s="362"/>
      <c r="E29" s="207"/>
      <c r="F29" s="207"/>
      <c r="G29" s="207"/>
      <c r="H29" s="207"/>
      <c r="I29" s="207"/>
      <c r="J29" s="363" t="s">
        <v>235</v>
      </c>
      <c r="L29" s="12"/>
    </row>
    <row r="30" spans="1:18" ht="13.5" thickBot="1" x14ac:dyDescent="0.25">
      <c r="A30" s="359" t="s">
        <v>56</v>
      </c>
      <c r="B30" s="212"/>
      <c r="C30" s="212"/>
      <c r="D30" s="212"/>
      <c r="E30" s="212"/>
      <c r="F30" s="360"/>
      <c r="G30" s="360"/>
      <c r="H30" s="212"/>
      <c r="I30" s="212"/>
      <c r="J30" s="361" t="s">
        <v>236</v>
      </c>
      <c r="K30" s="12"/>
      <c r="L30" s="12"/>
    </row>
    <row r="31" spans="1:18" ht="13.5" thickBot="1" x14ac:dyDescent="0.25">
      <c r="A31" s="365" t="s">
        <v>98</v>
      </c>
      <c r="B31" s="208"/>
      <c r="C31" s="208"/>
      <c r="D31" s="208"/>
      <c r="E31" s="208"/>
      <c r="F31" s="366"/>
      <c r="G31" s="208"/>
      <c r="H31" s="208"/>
      <c r="I31" s="208"/>
      <c r="J31" s="367" t="s">
        <v>235</v>
      </c>
      <c r="K31" s="12"/>
      <c r="L31" s="12"/>
    </row>
    <row r="32" spans="1:18" ht="13.5" thickBot="1" x14ac:dyDescent="0.25">
      <c r="A32" s="364" t="s">
        <v>59</v>
      </c>
      <c r="B32" s="196"/>
      <c r="C32" s="196"/>
      <c r="D32" s="196"/>
      <c r="E32" s="207"/>
      <c r="F32" s="196"/>
      <c r="G32" s="207"/>
      <c r="H32" s="207"/>
      <c r="I32" s="207"/>
      <c r="J32" s="368" t="s">
        <v>235</v>
      </c>
    </row>
    <row r="33" spans="1:11" ht="13.5" thickBot="1" x14ac:dyDescent="0.25">
      <c r="A33" s="369" t="s">
        <v>99</v>
      </c>
      <c r="B33" s="370"/>
      <c r="C33" s="370"/>
      <c r="D33" s="370"/>
      <c r="E33" s="370"/>
      <c r="F33" s="371"/>
      <c r="G33" s="370"/>
      <c r="H33" s="370"/>
      <c r="I33" s="370"/>
      <c r="J33" s="372" t="s">
        <v>235</v>
      </c>
    </row>
    <row r="34" spans="1:11" ht="13.5" thickBot="1" x14ac:dyDescent="0.25">
      <c r="A34" s="364" t="s">
        <v>100</v>
      </c>
      <c r="B34" s="207"/>
      <c r="C34" s="207"/>
      <c r="D34" s="207"/>
      <c r="E34" s="207"/>
      <c r="F34" s="196"/>
      <c r="G34" s="207"/>
      <c r="H34" s="207"/>
      <c r="I34" s="207"/>
      <c r="J34" s="368" t="s">
        <v>235</v>
      </c>
    </row>
    <row r="35" spans="1:11" ht="13.5" thickBot="1" x14ac:dyDescent="0.25">
      <c r="A35" s="369" t="s">
        <v>101</v>
      </c>
      <c r="B35" s="370"/>
      <c r="C35" s="370"/>
      <c r="D35" s="371"/>
      <c r="E35" s="370"/>
      <c r="F35" s="371"/>
      <c r="G35" s="370"/>
      <c r="H35" s="370"/>
      <c r="I35" s="370"/>
      <c r="J35" s="372" t="s">
        <v>235</v>
      </c>
      <c r="K35" s="12"/>
    </row>
    <row r="36" spans="1:11" ht="13.5" thickBot="1" x14ac:dyDescent="0.25">
      <c r="A36" s="364" t="s">
        <v>102</v>
      </c>
      <c r="B36" s="207"/>
      <c r="C36" s="207"/>
      <c r="D36" s="207"/>
      <c r="E36" s="207"/>
      <c r="F36" s="196"/>
      <c r="G36" s="373"/>
      <c r="H36" s="207"/>
      <c r="I36" s="207"/>
      <c r="J36" s="368" t="s">
        <v>235</v>
      </c>
      <c r="K36" s="12"/>
    </row>
    <row r="37" spans="1:11" ht="13.5" thickBot="1" x14ac:dyDescent="0.25">
      <c r="A37" s="369" t="s">
        <v>103</v>
      </c>
      <c r="B37" s="374"/>
      <c r="C37" s="370"/>
      <c r="D37" s="375"/>
      <c r="E37" s="370"/>
      <c r="F37" s="371"/>
      <c r="G37" s="375"/>
      <c r="H37" s="370"/>
      <c r="I37" s="374"/>
      <c r="J37" s="372" t="s">
        <v>235</v>
      </c>
      <c r="K37" s="12"/>
    </row>
    <row r="38" spans="1:11" ht="13.5" thickBot="1" x14ac:dyDescent="0.25">
      <c r="A38" s="364"/>
      <c r="B38" s="196"/>
      <c r="C38" s="207"/>
      <c r="D38" s="376"/>
      <c r="E38" s="207"/>
      <c r="F38" s="362"/>
      <c r="G38" s="377"/>
      <c r="H38" s="196"/>
      <c r="I38" s="196"/>
      <c r="J38" s="363" t="s">
        <v>235</v>
      </c>
      <c r="K38" s="12"/>
    </row>
    <row r="39" spans="1:11" ht="13.5" thickBot="1" x14ac:dyDescent="0.25">
      <c r="A39" s="62"/>
      <c r="B39" s="70"/>
      <c r="C39" s="63"/>
      <c r="D39" s="95"/>
      <c r="E39" s="63"/>
      <c r="F39" s="96"/>
      <c r="G39" s="97"/>
      <c r="H39" s="63"/>
      <c r="I39" s="63"/>
      <c r="J39" s="160"/>
      <c r="K39" s="12"/>
    </row>
    <row r="40" spans="1:11" ht="13.5" thickBot="1" x14ac:dyDescent="0.25">
      <c r="A40" s="34"/>
      <c r="B40" s="35"/>
      <c r="C40" s="17"/>
      <c r="D40" s="40"/>
      <c r="E40" s="17"/>
      <c r="F40" s="41"/>
      <c r="G40" s="42"/>
      <c r="H40" s="35"/>
      <c r="I40" s="35"/>
      <c r="J40" s="36"/>
      <c r="K40" s="12"/>
    </row>
  </sheetData>
  <mergeCells count="1">
    <mergeCell ref="K22:N2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workbookViewId="0">
      <selection activeCell="D4" sqref="D4"/>
    </sheetView>
  </sheetViews>
  <sheetFormatPr defaultRowHeight="12.75" x14ac:dyDescent="0.2"/>
  <cols>
    <col min="6" max="6" width="13.85546875" bestFit="1" customWidth="1"/>
    <col min="7" max="7" width="11.28515625" customWidth="1"/>
    <col min="10" max="10" width="12.42578125" customWidth="1"/>
  </cols>
  <sheetData>
    <row r="1" spans="1:10" x14ac:dyDescent="0.2">
      <c r="A1" s="3"/>
      <c r="B1" s="4" t="s">
        <v>133</v>
      </c>
      <c r="C1" s="5"/>
      <c r="D1" s="5"/>
      <c r="E1" s="5"/>
      <c r="F1" s="5"/>
      <c r="G1" s="6"/>
      <c r="H1" s="6"/>
      <c r="I1" s="6"/>
      <c r="J1" s="235" t="s">
        <v>1</v>
      </c>
    </row>
    <row r="2" spans="1:10" x14ac:dyDescent="0.2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35" t="s">
        <v>6</v>
      </c>
    </row>
    <row r="3" spans="1:10" ht="13.5" thickBot="1" x14ac:dyDescent="0.25">
      <c r="A3" s="11"/>
      <c r="B3" s="9" t="s">
        <v>7</v>
      </c>
      <c r="C3" s="9"/>
      <c r="D3" s="8" t="s">
        <v>8</v>
      </c>
      <c r="E3" s="9"/>
      <c r="F3" s="9"/>
      <c r="G3" s="10"/>
      <c r="H3" s="10"/>
      <c r="I3" s="10"/>
      <c r="J3" s="54" t="s">
        <v>9</v>
      </c>
    </row>
    <row r="4" spans="1:10" ht="13.5" thickBot="1" x14ac:dyDescent="0.25">
      <c r="A4" s="59" t="s">
        <v>10</v>
      </c>
      <c r="B4" s="60"/>
      <c r="C4" s="60"/>
      <c r="D4" s="179"/>
      <c r="E4" s="291"/>
      <c r="F4" s="180" t="e">
        <f>D4/D14</f>
        <v>#DIV/0!</v>
      </c>
      <c r="G4" s="60"/>
      <c r="H4" s="75" t="s">
        <v>11</v>
      </c>
      <c r="I4" s="86"/>
      <c r="J4" s="55" t="s">
        <v>12</v>
      </c>
    </row>
    <row r="5" spans="1:10" ht="13.5" thickBot="1" x14ac:dyDescent="0.25">
      <c r="A5" s="56" t="s">
        <v>13</v>
      </c>
      <c r="B5" s="64"/>
      <c r="C5" s="64"/>
      <c r="D5" s="43"/>
      <c r="E5" s="289"/>
      <c r="F5" s="180" t="e">
        <f>D5/D14</f>
        <v>#DIV/0!</v>
      </c>
      <c r="G5" s="76"/>
      <c r="H5" s="76" t="s">
        <v>14</v>
      </c>
      <c r="I5" s="77"/>
      <c r="J5" s="273" t="s">
        <v>15</v>
      </c>
    </row>
    <row r="6" spans="1:10" ht="13.5" thickBot="1" x14ac:dyDescent="0.25">
      <c r="A6" s="59" t="s">
        <v>16</v>
      </c>
      <c r="B6" s="60"/>
      <c r="C6" s="60"/>
      <c r="D6" s="21"/>
      <c r="E6" s="292"/>
      <c r="F6" s="180" t="e">
        <f>D6/D14</f>
        <v>#DIV/0!</v>
      </c>
      <c r="G6" s="60"/>
      <c r="H6" s="75" t="s">
        <v>17</v>
      </c>
      <c r="I6" s="87"/>
      <c r="J6" s="275"/>
    </row>
    <row r="7" spans="1:10" ht="13.5" thickBot="1" x14ac:dyDescent="0.25">
      <c r="A7" s="56" t="s">
        <v>18</v>
      </c>
      <c r="B7" s="57"/>
      <c r="C7" s="57"/>
      <c r="D7" s="43"/>
      <c r="E7" s="289"/>
      <c r="F7" s="180" t="e">
        <f>D7/D14</f>
        <v>#DIV/0!</v>
      </c>
      <c r="G7" s="64"/>
      <c r="H7" s="76" t="s">
        <v>19</v>
      </c>
      <c r="I7" s="77"/>
      <c r="J7" s="276"/>
    </row>
    <row r="8" spans="1:10" ht="13.5" thickBot="1" x14ac:dyDescent="0.25">
      <c r="A8" s="59" t="s">
        <v>20</v>
      </c>
      <c r="B8" s="60"/>
      <c r="C8" s="60"/>
      <c r="D8" s="21"/>
      <c r="E8" s="272"/>
      <c r="F8" s="180" t="e">
        <f>D8/D14</f>
        <v>#DIV/0!</v>
      </c>
      <c r="G8" s="60"/>
      <c r="H8" s="75" t="s">
        <v>21</v>
      </c>
      <c r="I8" s="78"/>
    </row>
    <row r="9" spans="1:10" ht="13.5" thickBot="1" x14ac:dyDescent="0.25">
      <c r="A9" s="56" t="s">
        <v>22</v>
      </c>
      <c r="B9" s="57"/>
      <c r="C9" s="57"/>
      <c r="D9" s="219"/>
      <c r="E9" s="289"/>
      <c r="F9" s="180"/>
      <c r="G9" s="57"/>
      <c r="H9" s="76" t="s">
        <v>23</v>
      </c>
      <c r="I9" s="79"/>
    </row>
    <row r="10" spans="1:10" ht="13.5" thickBot="1" x14ac:dyDescent="0.25">
      <c r="A10" s="56" t="s">
        <v>24</v>
      </c>
      <c r="B10" s="57"/>
      <c r="C10" s="80"/>
      <c r="D10" s="43"/>
      <c r="E10" s="289"/>
      <c r="F10" s="28"/>
      <c r="G10" s="57"/>
      <c r="H10" s="76" t="s">
        <v>26</v>
      </c>
      <c r="I10" s="79"/>
    </row>
    <row r="11" spans="1:10" ht="13.5" thickBot="1" x14ac:dyDescent="0.25">
      <c r="A11" s="81" t="s">
        <v>27</v>
      </c>
      <c r="B11" s="60"/>
      <c r="C11" s="130"/>
      <c r="D11" s="43"/>
      <c r="E11" s="289"/>
      <c r="F11" s="159"/>
      <c r="G11" s="60"/>
      <c r="H11" s="75" t="s">
        <v>26</v>
      </c>
      <c r="I11" s="78"/>
    </row>
    <row r="12" spans="1:10" ht="13.5" thickBot="1" x14ac:dyDescent="0.25">
      <c r="A12" s="100" t="s">
        <v>28</v>
      </c>
      <c r="B12" s="270"/>
      <c r="C12" s="128"/>
      <c r="D12" s="192"/>
      <c r="E12" s="288"/>
      <c r="F12" s="271" t="e">
        <f>D12/D14</f>
        <v>#DIV/0!</v>
      </c>
      <c r="G12" s="129" t="s">
        <v>29</v>
      </c>
      <c r="H12" s="131" t="s">
        <v>30</v>
      </c>
      <c r="I12" s="132"/>
    </row>
    <row r="13" spans="1:10" ht="13.5" thickBot="1" x14ac:dyDescent="0.25">
      <c r="A13" s="100" t="s">
        <v>31</v>
      </c>
      <c r="B13" s="129"/>
      <c r="C13" s="130"/>
      <c r="D13" s="43"/>
      <c r="E13" s="289"/>
      <c r="F13" s="204" t="e">
        <f>D13/D14</f>
        <v>#DIV/0!</v>
      </c>
      <c r="G13" s="129"/>
      <c r="H13" s="131"/>
      <c r="I13" s="132"/>
    </row>
    <row r="14" spans="1:10" ht="13.5" thickBot="1" x14ac:dyDescent="0.25">
      <c r="A14" s="56" t="s">
        <v>32</v>
      </c>
      <c r="B14" s="57"/>
      <c r="C14" s="57"/>
      <c r="D14" s="43">
        <f>SUM(D4,D5,D6,D7,D8,D13,D12)</f>
        <v>0</v>
      </c>
      <c r="E14" s="285"/>
      <c r="F14" s="98" t="e">
        <f>SUM(F4:F8,F12:F13)</f>
        <v>#DIV/0!</v>
      </c>
      <c r="G14" s="57"/>
      <c r="H14" s="57"/>
      <c r="I14" s="83"/>
    </row>
    <row r="15" spans="1:10" x14ac:dyDescent="0.2">
      <c r="A15" s="2"/>
      <c r="B15" s="2"/>
      <c r="C15" s="2"/>
      <c r="D15" s="2"/>
      <c r="E15" s="2" t="s">
        <v>133</v>
      </c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20" ht="13.5" thickBot="1" x14ac:dyDescent="0.25">
      <c r="A17" s="2"/>
      <c r="B17" s="2" t="s">
        <v>134</v>
      </c>
      <c r="C17" s="2"/>
      <c r="D17" s="2" t="s">
        <v>35</v>
      </c>
      <c r="E17" s="2" t="s">
        <v>4</v>
      </c>
      <c r="F17" s="1" t="s">
        <v>36</v>
      </c>
      <c r="G17" s="2"/>
      <c r="H17" s="2" t="s">
        <v>37</v>
      </c>
      <c r="I17" s="2"/>
      <c r="J17" s="27"/>
    </row>
    <row r="18" spans="1:20" ht="13.5" thickBot="1" x14ac:dyDescent="0.25">
      <c r="A18" s="67" t="s">
        <v>38</v>
      </c>
      <c r="B18" s="67"/>
      <c r="C18" s="68"/>
      <c r="D18" s="220"/>
      <c r="E18" s="158"/>
      <c r="F18" s="221" t="e">
        <f>D18/D23</f>
        <v>#DIV/0!</v>
      </c>
      <c r="G18" s="56" t="s">
        <v>39</v>
      </c>
      <c r="H18" s="64"/>
      <c r="I18" s="64"/>
      <c r="J18" s="69"/>
    </row>
    <row r="19" spans="1:20" ht="13.5" thickBot="1" x14ac:dyDescent="0.25">
      <c r="A19" s="56" t="s">
        <v>40</v>
      </c>
      <c r="B19" s="64"/>
      <c r="C19" s="69"/>
      <c r="D19" s="219"/>
      <c r="E19" s="159"/>
      <c r="F19" s="222" t="e">
        <f>D19/D23</f>
        <v>#DIV/0!</v>
      </c>
      <c r="G19" s="62" t="s">
        <v>41</v>
      </c>
      <c r="H19" s="70"/>
      <c r="I19" s="70"/>
      <c r="J19" s="70"/>
      <c r="K19" s="318" t="s">
        <v>42</v>
      </c>
      <c r="L19" s="319"/>
      <c r="M19" s="319"/>
      <c r="N19" s="320"/>
    </row>
    <row r="20" spans="1:20" ht="13.5" thickBot="1" x14ac:dyDescent="0.25">
      <c r="A20" s="62" t="s">
        <v>43</v>
      </c>
      <c r="B20" s="70"/>
      <c r="C20" s="71"/>
      <c r="D20" s="223"/>
      <c r="E20" s="194"/>
      <c r="F20" s="224" t="e">
        <f>D20/D23</f>
        <v>#DIV/0!</v>
      </c>
      <c r="G20" s="56" t="s">
        <v>44</v>
      </c>
      <c r="H20" s="64"/>
      <c r="I20" s="64"/>
      <c r="J20" s="64"/>
      <c r="K20" s="236" t="s">
        <v>45</v>
      </c>
      <c r="L20" s="236"/>
      <c r="M20" s="236"/>
      <c r="N20" s="236">
        <f>D20*75%</f>
        <v>0</v>
      </c>
    </row>
    <row r="21" spans="1:20" ht="13.5" thickBot="1" x14ac:dyDescent="0.25">
      <c r="A21" s="56" t="s">
        <v>135</v>
      </c>
      <c r="B21" s="64"/>
      <c r="C21" s="72"/>
      <c r="D21" s="263"/>
      <c r="E21" s="264"/>
      <c r="F21" s="265" t="e">
        <f>D21/D23</f>
        <v>#DIV/0!</v>
      </c>
      <c r="G21" s="56" t="s">
        <v>47</v>
      </c>
      <c r="H21" s="64"/>
      <c r="I21" s="64"/>
      <c r="J21" s="64"/>
      <c r="K21" s="237" t="s">
        <v>48</v>
      </c>
      <c r="L21" s="238"/>
      <c r="M21" s="238"/>
      <c r="N21" s="239">
        <f>D21</f>
        <v>0</v>
      </c>
    </row>
    <row r="22" spans="1:20" ht="13.5" thickBot="1" x14ac:dyDescent="0.25">
      <c r="A22" s="56" t="s">
        <v>49</v>
      </c>
      <c r="B22" s="64"/>
      <c r="C22" s="72"/>
      <c r="D22" s="219"/>
      <c r="E22" s="228"/>
      <c r="F22" s="217" t="e">
        <f>D22/D23</f>
        <v>#DIV/0!</v>
      </c>
      <c r="G22" s="56" t="s">
        <v>50</v>
      </c>
      <c r="H22" s="64"/>
      <c r="I22" s="64"/>
      <c r="J22" s="64"/>
      <c r="K22" s="237" t="s">
        <v>48</v>
      </c>
      <c r="L22" s="238"/>
      <c r="M22" s="240"/>
      <c r="N22" s="239">
        <f>D22</f>
        <v>0</v>
      </c>
    </row>
    <row r="23" spans="1:20" ht="13.5" thickBot="1" x14ac:dyDescent="0.25">
      <c r="A23" s="62" t="s">
        <v>32</v>
      </c>
      <c r="B23" s="63"/>
      <c r="C23" s="74"/>
      <c r="D23" s="88"/>
      <c r="E23" s="89"/>
      <c r="F23" s="90" t="e">
        <f>SUM(F18:F22)</f>
        <v>#DIV/0!</v>
      </c>
      <c r="G23" s="56"/>
      <c r="H23" s="64"/>
      <c r="I23" s="64"/>
      <c r="J23" s="70"/>
      <c r="K23" s="241" t="s">
        <v>51</v>
      </c>
      <c r="L23" s="242"/>
      <c r="M23" s="243" t="e">
        <f>N23/D23</f>
        <v>#DIV/0!</v>
      </c>
      <c r="N23" s="244">
        <f>SUM(N20:N22)</f>
        <v>0</v>
      </c>
    </row>
    <row r="24" spans="1:20" ht="13.5" thickBo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1"/>
    </row>
    <row r="25" spans="1:20" ht="13.5" thickBot="1" x14ac:dyDescent="0.25">
      <c r="A25" s="154" t="s">
        <v>52</v>
      </c>
      <c r="B25" s="155"/>
      <c r="C25" s="155"/>
      <c r="D25" s="155"/>
      <c r="E25" s="155"/>
      <c r="F25" s="155"/>
      <c r="G25" s="155"/>
      <c r="H25" s="155"/>
      <c r="I25" s="155"/>
      <c r="J25" s="157" t="s">
        <v>53</v>
      </c>
    </row>
    <row r="26" spans="1:20" ht="13.5" thickBot="1" x14ac:dyDescent="0.25">
      <c r="A26" s="56" t="s">
        <v>54</v>
      </c>
      <c r="B26" s="57"/>
      <c r="C26" s="57"/>
      <c r="D26" s="58"/>
      <c r="E26" s="57"/>
      <c r="F26" s="57"/>
      <c r="G26" s="57"/>
      <c r="H26" s="57"/>
      <c r="I26" s="57"/>
      <c r="J26" s="159"/>
    </row>
    <row r="27" spans="1:20" ht="13.5" thickBot="1" x14ac:dyDescent="0.25">
      <c r="A27" s="59" t="s">
        <v>55</v>
      </c>
      <c r="B27" s="60"/>
      <c r="C27" s="60"/>
      <c r="D27" s="60"/>
      <c r="E27" s="60"/>
      <c r="F27" s="61"/>
      <c r="G27" s="61"/>
      <c r="H27" s="61"/>
      <c r="I27" s="61"/>
      <c r="J27" s="158"/>
      <c r="K27" s="13"/>
    </row>
    <row r="28" spans="1:20" ht="13.5" thickBot="1" x14ac:dyDescent="0.25">
      <c r="A28" s="56" t="s">
        <v>56</v>
      </c>
      <c r="B28" s="57"/>
      <c r="C28" s="57"/>
      <c r="D28" s="57"/>
      <c r="E28" s="57"/>
      <c r="F28" s="64"/>
      <c r="G28" s="64"/>
      <c r="H28" s="57"/>
      <c r="I28" s="57"/>
      <c r="J28" s="43"/>
      <c r="K28" s="12"/>
    </row>
    <row r="29" spans="1:20" ht="13.5" thickBot="1" x14ac:dyDescent="0.25">
      <c r="A29" s="62" t="s">
        <v>58</v>
      </c>
      <c r="B29" s="63"/>
      <c r="C29" s="63"/>
      <c r="D29" s="63"/>
      <c r="E29" s="63"/>
      <c r="F29" s="70"/>
      <c r="G29" s="63"/>
      <c r="H29" s="63"/>
      <c r="I29" s="63"/>
      <c r="J29" s="192"/>
      <c r="K29" s="12"/>
    </row>
    <row r="30" spans="1:20" ht="13.5" thickBot="1" x14ac:dyDescent="0.25">
      <c r="A30" s="56" t="s">
        <v>59</v>
      </c>
      <c r="B30" s="64"/>
      <c r="C30" s="64"/>
      <c r="D30" s="64"/>
      <c r="E30" s="57"/>
      <c r="F30" s="64"/>
      <c r="G30" s="57"/>
      <c r="H30" s="57"/>
      <c r="I30" s="57"/>
      <c r="J30" s="159"/>
      <c r="T30" t="s">
        <v>136</v>
      </c>
    </row>
    <row r="31" spans="1:20" ht="13.5" thickBot="1" x14ac:dyDescent="0.25">
      <c r="A31" s="59" t="s">
        <v>60</v>
      </c>
      <c r="B31" s="60"/>
      <c r="C31" s="60"/>
      <c r="D31" s="60"/>
      <c r="E31" s="60"/>
      <c r="F31" s="61"/>
      <c r="G31" s="60"/>
      <c r="H31" s="60"/>
      <c r="I31" s="60"/>
      <c r="J31" s="158"/>
    </row>
    <row r="32" spans="1:20" ht="13.5" thickBot="1" x14ac:dyDescent="0.25">
      <c r="A32" s="56" t="s">
        <v>61</v>
      </c>
      <c r="B32" s="57"/>
      <c r="C32" s="57"/>
      <c r="D32" s="57"/>
      <c r="E32" s="57"/>
      <c r="F32" s="64"/>
      <c r="G32" s="57"/>
      <c r="H32" s="57"/>
      <c r="I32" s="57"/>
      <c r="J32" s="159"/>
    </row>
    <row r="33" spans="1:11" ht="13.5" thickBot="1" x14ac:dyDescent="0.25">
      <c r="A33" s="59" t="s">
        <v>62</v>
      </c>
      <c r="B33" s="60"/>
      <c r="C33" s="60"/>
      <c r="D33" s="61"/>
      <c r="E33" s="60"/>
      <c r="F33" s="61"/>
      <c r="G33" s="60"/>
      <c r="H33" s="60"/>
      <c r="I33" s="60"/>
      <c r="J33" s="158"/>
      <c r="K33" s="12"/>
    </row>
    <row r="34" spans="1:11" ht="13.5" thickBot="1" x14ac:dyDescent="0.25">
      <c r="A34" s="56" t="s">
        <v>63</v>
      </c>
      <c r="B34" s="57"/>
      <c r="C34" s="57"/>
      <c r="D34" s="57"/>
      <c r="E34" s="57"/>
      <c r="F34" s="64"/>
      <c r="G34" s="92"/>
      <c r="H34" s="57"/>
      <c r="I34" s="57"/>
      <c r="J34" s="159"/>
      <c r="K34" s="12"/>
    </row>
    <row r="35" spans="1:11" ht="13.5" thickBot="1" x14ac:dyDescent="0.25">
      <c r="A35" s="59" t="s">
        <v>137</v>
      </c>
      <c r="B35" s="65"/>
      <c r="C35" s="60"/>
      <c r="D35" s="66"/>
      <c r="E35" s="60"/>
      <c r="F35" s="61"/>
      <c r="G35" s="66"/>
      <c r="H35" s="60"/>
      <c r="I35" s="65"/>
      <c r="J35" s="158"/>
      <c r="K35" s="12"/>
    </row>
    <row r="36" spans="1:11" ht="13.5" thickBot="1" x14ac:dyDescent="0.25">
      <c r="A36" s="56"/>
      <c r="B36" s="64"/>
      <c r="C36" s="57"/>
      <c r="D36" s="93"/>
      <c r="E36" s="57"/>
      <c r="F36" s="58"/>
      <c r="G36" s="94"/>
      <c r="H36" s="64"/>
      <c r="I36" s="64"/>
      <c r="J36" s="159"/>
      <c r="K36" s="12"/>
    </row>
    <row r="37" spans="1:11" ht="13.5" thickBot="1" x14ac:dyDescent="0.25">
      <c r="A37" s="62"/>
      <c r="B37" s="70"/>
      <c r="C37" s="63"/>
      <c r="D37" s="95"/>
      <c r="E37" s="63"/>
      <c r="F37" s="96"/>
      <c r="G37" s="97"/>
      <c r="H37" s="63"/>
      <c r="I37" s="63"/>
      <c r="J37" s="160"/>
      <c r="K37" s="12"/>
    </row>
    <row r="38" spans="1:11" ht="13.5" thickBot="1" x14ac:dyDescent="0.25">
      <c r="A38" s="34"/>
      <c r="B38" s="35"/>
      <c r="C38" s="17"/>
      <c r="D38" s="40"/>
      <c r="E38" s="17"/>
      <c r="F38" s="41"/>
      <c r="G38" s="42"/>
      <c r="H38" s="35"/>
      <c r="I38" s="35"/>
      <c r="J38" s="36"/>
      <c r="K38" s="12"/>
    </row>
  </sheetData>
  <mergeCells count="1">
    <mergeCell ref="K19:N19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4"/>
  <sheetViews>
    <sheetView zoomScaleNormal="100" workbookViewId="0">
      <selection activeCell="E4" sqref="E4"/>
    </sheetView>
  </sheetViews>
  <sheetFormatPr defaultRowHeight="12.75" x14ac:dyDescent="0.2"/>
  <cols>
    <col min="3" max="3" width="16.5703125" customWidth="1"/>
    <col min="4" max="4" width="9.7109375" bestFit="1" customWidth="1"/>
    <col min="7" max="7" width="12.42578125" customWidth="1"/>
    <col min="8" max="8" width="4.7109375" hidden="1" customWidth="1"/>
    <col min="10" max="10" width="35.5703125" customWidth="1"/>
    <col min="11" max="11" width="12.42578125" customWidth="1"/>
    <col min="19" max="19" width="11.7109375" customWidth="1"/>
  </cols>
  <sheetData>
    <row r="1" spans="1:19" x14ac:dyDescent="0.2">
      <c r="A1" s="2"/>
      <c r="B1" s="2" t="s">
        <v>138</v>
      </c>
      <c r="C1" s="2"/>
      <c r="D1" s="2" t="s">
        <v>139</v>
      </c>
      <c r="E1" s="2"/>
      <c r="F1" s="2"/>
      <c r="G1" s="2"/>
      <c r="I1" s="2"/>
      <c r="J1" s="2"/>
      <c r="K1" s="293" t="s">
        <v>1</v>
      </c>
    </row>
    <row r="2" spans="1:19" x14ac:dyDescent="0.2">
      <c r="A2" s="294"/>
      <c r="B2" s="295" t="s">
        <v>140</v>
      </c>
      <c r="C2" s="295"/>
      <c r="D2" s="295"/>
      <c r="E2" s="295"/>
      <c r="F2" s="295"/>
      <c r="G2" s="296"/>
      <c r="I2" s="2" t="s">
        <v>141</v>
      </c>
      <c r="J2" s="2"/>
      <c r="K2" s="293" t="s">
        <v>6</v>
      </c>
    </row>
    <row r="3" spans="1:19" ht="13.5" thickBot="1" x14ac:dyDescent="0.25">
      <c r="A3" s="297"/>
      <c r="B3" s="298"/>
      <c r="C3" s="298"/>
      <c r="D3" s="298" t="s">
        <v>36</v>
      </c>
      <c r="E3" s="298" t="s">
        <v>142</v>
      </c>
      <c r="F3" s="298" t="s">
        <v>143</v>
      </c>
      <c r="G3" s="299" t="s">
        <v>144</v>
      </c>
      <c r="I3" s="2"/>
      <c r="J3" s="2"/>
      <c r="K3" s="54" t="s">
        <v>9</v>
      </c>
      <c r="N3" s="300"/>
      <c r="O3" s="300"/>
      <c r="P3" s="300"/>
      <c r="Q3" s="300"/>
      <c r="R3" s="300"/>
      <c r="S3" s="300"/>
    </row>
    <row r="4" spans="1:19" ht="13.5" thickBot="1" x14ac:dyDescent="0.25">
      <c r="A4" s="142" t="s">
        <v>145</v>
      </c>
      <c r="B4" s="142"/>
      <c r="C4" s="142"/>
      <c r="D4" s="143" t="e">
        <f>G4/$G$15</f>
        <v>#DIV/0!</v>
      </c>
      <c r="E4" s="144"/>
      <c r="F4" s="144"/>
      <c r="G4" s="145"/>
      <c r="I4" s="148" t="s">
        <v>146</v>
      </c>
      <c r="J4" s="149"/>
      <c r="K4" s="147" t="s">
        <v>12</v>
      </c>
      <c r="N4" s="300"/>
      <c r="O4" s="300"/>
      <c r="P4" s="300"/>
      <c r="Q4" s="300"/>
      <c r="R4" s="300"/>
      <c r="S4" s="300"/>
    </row>
    <row r="5" spans="1:19" ht="13.5" thickBot="1" x14ac:dyDescent="0.25">
      <c r="A5" s="142" t="s">
        <v>147</v>
      </c>
      <c r="B5" s="142"/>
      <c r="C5" s="142"/>
      <c r="D5" s="143" t="e">
        <f t="shared" ref="D5:D12" si="0">G5/$G$15</f>
        <v>#DIV/0!</v>
      </c>
      <c r="E5" s="144"/>
      <c r="F5" s="144"/>
      <c r="G5" s="146"/>
      <c r="I5" s="149" t="s">
        <v>148</v>
      </c>
      <c r="J5" s="149"/>
      <c r="K5" s="277" t="s">
        <v>15</v>
      </c>
      <c r="N5" s="300"/>
      <c r="O5" s="300"/>
      <c r="P5" s="300"/>
      <c r="Q5" s="300"/>
      <c r="R5" s="300"/>
      <c r="S5" s="300"/>
    </row>
    <row r="6" spans="1:19" x14ac:dyDescent="0.2">
      <c r="A6" s="142" t="s">
        <v>149</v>
      </c>
      <c r="B6" s="142"/>
      <c r="C6" s="142"/>
      <c r="D6" s="143" t="e">
        <f t="shared" si="0"/>
        <v>#DIV/0!</v>
      </c>
      <c r="E6" s="142"/>
      <c r="F6" s="142"/>
      <c r="G6" s="146"/>
      <c r="I6" s="149" t="s">
        <v>148</v>
      </c>
      <c r="J6" s="149"/>
      <c r="K6" s="278"/>
      <c r="N6" s="300"/>
      <c r="O6" s="300"/>
      <c r="P6" s="300"/>
      <c r="Q6" s="300"/>
      <c r="R6" s="300"/>
      <c r="S6" s="300"/>
    </row>
    <row r="7" spans="1:19" x14ac:dyDescent="0.2">
      <c r="A7" s="142" t="s">
        <v>150</v>
      </c>
      <c r="B7" s="142"/>
      <c r="C7" s="142"/>
      <c r="D7" s="143" t="e">
        <f t="shared" si="0"/>
        <v>#DIV/0!</v>
      </c>
      <c r="E7" s="142"/>
      <c r="F7" s="144"/>
      <c r="G7" s="146"/>
      <c r="I7" s="149" t="s">
        <v>151</v>
      </c>
      <c r="J7" s="149"/>
      <c r="N7" s="300"/>
      <c r="O7" s="300"/>
      <c r="P7" s="300"/>
      <c r="Q7" s="300"/>
      <c r="R7" s="301"/>
      <c r="S7" s="300"/>
    </row>
    <row r="8" spans="1:19" x14ac:dyDescent="0.2">
      <c r="A8" s="142" t="s">
        <v>152</v>
      </c>
      <c r="B8" s="142"/>
      <c r="C8" s="142"/>
      <c r="D8" s="143" t="e">
        <f t="shared" si="0"/>
        <v>#DIV/0!</v>
      </c>
      <c r="E8" s="144"/>
      <c r="F8" s="144"/>
      <c r="G8" s="145"/>
      <c r="I8" s="148">
        <v>0.7</v>
      </c>
      <c r="J8" s="149"/>
      <c r="L8" t="s">
        <v>136</v>
      </c>
      <c r="N8" s="300"/>
      <c r="O8" s="300"/>
      <c r="P8" s="300"/>
      <c r="Q8" s="300"/>
      <c r="R8" s="301"/>
      <c r="S8" s="300"/>
    </row>
    <row r="9" spans="1:19" x14ac:dyDescent="0.2">
      <c r="A9" s="142" t="s">
        <v>153</v>
      </c>
      <c r="B9" s="142"/>
      <c r="C9" s="142"/>
      <c r="D9" s="143" t="e">
        <f t="shared" si="0"/>
        <v>#DIV/0!</v>
      </c>
      <c r="E9" s="142"/>
      <c r="F9" s="142"/>
      <c r="G9" s="146"/>
      <c r="I9" s="149" t="s">
        <v>154</v>
      </c>
      <c r="J9" s="149"/>
      <c r="N9" s="300"/>
      <c r="O9" s="300"/>
      <c r="P9" s="300"/>
      <c r="Q9" s="300"/>
      <c r="R9" s="300"/>
      <c r="S9" s="300"/>
    </row>
    <row r="10" spans="1:19" x14ac:dyDescent="0.2">
      <c r="A10" s="142" t="s">
        <v>155</v>
      </c>
      <c r="B10" s="142"/>
      <c r="C10" s="142"/>
      <c r="D10" s="167" t="e">
        <f t="shared" si="0"/>
        <v>#DIV/0!</v>
      </c>
      <c r="E10" s="144"/>
      <c r="F10" s="144"/>
      <c r="G10" s="146"/>
      <c r="I10" s="149" t="s">
        <v>156</v>
      </c>
      <c r="J10" s="149"/>
      <c r="N10" s="300"/>
      <c r="O10" s="300"/>
      <c r="P10" s="300"/>
      <c r="Q10" s="300"/>
      <c r="R10" s="300"/>
      <c r="S10" s="300"/>
    </row>
    <row r="11" spans="1:19" x14ac:dyDescent="0.2">
      <c r="A11" s="142" t="s">
        <v>157</v>
      </c>
      <c r="B11" s="142"/>
      <c r="C11" s="142"/>
      <c r="D11" s="167"/>
      <c r="E11" s="144"/>
      <c r="F11" s="144"/>
      <c r="G11" s="146"/>
      <c r="I11" s="149"/>
      <c r="J11" s="149"/>
      <c r="K11" s="19"/>
      <c r="N11" s="300"/>
      <c r="O11" s="300"/>
      <c r="P11" s="300"/>
      <c r="Q11" s="300"/>
      <c r="R11" s="300"/>
      <c r="S11" s="300"/>
    </row>
    <row r="12" spans="1:19" x14ac:dyDescent="0.2">
      <c r="A12" s="142" t="s">
        <v>158</v>
      </c>
      <c r="B12" s="142"/>
      <c r="C12" s="142"/>
      <c r="D12" s="143" t="e">
        <f t="shared" si="0"/>
        <v>#DIV/0!</v>
      </c>
      <c r="E12" s="144"/>
      <c r="F12" s="144"/>
      <c r="G12" s="145"/>
      <c r="I12" s="149"/>
      <c r="J12" s="149"/>
      <c r="K12" s="19"/>
      <c r="N12" s="300"/>
      <c r="O12" s="300"/>
      <c r="P12" s="300"/>
      <c r="Q12" s="300"/>
      <c r="R12" s="300"/>
      <c r="S12" s="300"/>
    </row>
    <row r="13" spans="1:19" x14ac:dyDescent="0.2">
      <c r="A13" s="142" t="s">
        <v>159</v>
      </c>
      <c r="B13" s="142"/>
      <c r="C13" s="142"/>
      <c r="D13" s="142"/>
      <c r="E13" s="142"/>
      <c r="F13" s="142"/>
      <c r="G13" s="146"/>
      <c r="I13" s="149" t="s">
        <v>160</v>
      </c>
      <c r="J13" s="149"/>
      <c r="N13" s="300"/>
      <c r="O13" s="300"/>
      <c r="P13" s="300"/>
      <c r="Q13" s="300"/>
      <c r="R13" s="300"/>
      <c r="S13" s="300"/>
    </row>
    <row r="14" spans="1:19" x14ac:dyDescent="0.2">
      <c r="A14" s="142" t="s">
        <v>161</v>
      </c>
      <c r="B14" s="142"/>
      <c r="C14" s="142"/>
      <c r="D14" s="142"/>
      <c r="E14" s="142"/>
      <c r="F14" s="142"/>
      <c r="G14" s="142"/>
      <c r="I14" s="149" t="s">
        <v>154</v>
      </c>
      <c r="J14" s="149"/>
      <c r="N14" s="300"/>
      <c r="O14" s="300"/>
      <c r="P14" s="300"/>
      <c r="Q14" s="300"/>
      <c r="R14" s="300"/>
      <c r="S14" s="300"/>
    </row>
    <row r="15" spans="1:19" x14ac:dyDescent="0.2">
      <c r="A15" s="142" t="s">
        <v>162</v>
      </c>
      <c r="B15" s="142"/>
      <c r="C15" s="142"/>
      <c r="D15" s="142"/>
      <c r="E15" s="144"/>
      <c r="F15" s="144"/>
      <c r="G15" s="145"/>
      <c r="I15" s="149"/>
      <c r="J15" s="149"/>
      <c r="N15" s="300"/>
      <c r="O15" s="300"/>
      <c r="P15" s="300"/>
      <c r="Q15" s="300"/>
      <c r="R15" s="300"/>
      <c r="S15" s="300"/>
    </row>
    <row r="16" spans="1:19" x14ac:dyDescent="0.2">
      <c r="A16" s="142" t="s">
        <v>163</v>
      </c>
      <c r="B16" s="142"/>
      <c r="C16" s="142"/>
      <c r="D16" s="142"/>
      <c r="E16" s="142"/>
      <c r="F16" s="142"/>
      <c r="G16" s="146"/>
      <c r="I16" s="149" t="s">
        <v>164</v>
      </c>
      <c r="J16" s="149"/>
      <c r="N16" s="300"/>
      <c r="O16" s="300"/>
      <c r="P16" s="300"/>
      <c r="Q16" s="300"/>
      <c r="R16" s="300"/>
      <c r="S16" s="300"/>
    </row>
    <row r="17" spans="1:10" x14ac:dyDescent="0.2">
      <c r="A17" s="142" t="s">
        <v>165</v>
      </c>
      <c r="B17" s="142"/>
      <c r="C17" s="142"/>
      <c r="D17" s="142"/>
      <c r="E17" s="144"/>
      <c r="F17" s="144"/>
      <c r="G17" s="145"/>
      <c r="I17" s="149"/>
      <c r="J17" s="149"/>
    </row>
    <row r="18" spans="1:10" x14ac:dyDescent="0.2">
      <c r="A18" s="142" t="s">
        <v>166</v>
      </c>
      <c r="B18" s="142"/>
      <c r="C18" s="142"/>
      <c r="D18" s="142"/>
      <c r="E18" s="144"/>
      <c r="F18" s="144"/>
      <c r="G18" s="146"/>
      <c r="I18" s="149" t="s">
        <v>167</v>
      </c>
      <c r="J18" s="149"/>
    </row>
    <row r="19" spans="1:10" x14ac:dyDescent="0.2">
      <c r="A19" s="142" t="s">
        <v>168</v>
      </c>
      <c r="B19" s="142"/>
      <c r="C19" s="142"/>
      <c r="D19" s="142"/>
      <c r="E19" s="142"/>
      <c r="F19" s="142"/>
      <c r="G19" s="142"/>
      <c r="I19" s="149" t="s">
        <v>167</v>
      </c>
      <c r="J19" s="149"/>
    </row>
    <row r="20" spans="1:10" x14ac:dyDescent="0.2">
      <c r="A20" s="142"/>
      <c r="B20" s="142"/>
      <c r="C20" s="142"/>
      <c r="D20" s="142"/>
      <c r="E20" s="142"/>
      <c r="F20" s="142"/>
      <c r="G20" s="142"/>
      <c r="I20" s="149"/>
      <c r="J20" s="149"/>
    </row>
    <row r="21" spans="1:10" x14ac:dyDescent="0.2">
      <c r="A21" s="302"/>
      <c r="B21" s="302" t="s">
        <v>169</v>
      </c>
      <c r="C21" s="302"/>
      <c r="D21" s="302"/>
      <c r="E21" s="302"/>
      <c r="F21" s="302"/>
      <c r="G21" s="142"/>
      <c r="I21" s="149"/>
      <c r="J21" s="149"/>
    </row>
    <row r="22" spans="1:10" x14ac:dyDescent="0.2">
      <c r="A22" s="302"/>
      <c r="B22" s="302"/>
      <c r="C22" s="302"/>
      <c r="D22" s="302"/>
      <c r="E22" s="302"/>
      <c r="F22" s="302"/>
      <c r="G22" s="336" t="s">
        <v>170</v>
      </c>
      <c r="H22" s="337"/>
      <c r="I22" s="337"/>
      <c r="J22" s="338"/>
    </row>
    <row r="23" spans="1:10" x14ac:dyDescent="0.2">
      <c r="A23" s="302"/>
      <c r="B23" s="302"/>
      <c r="C23" s="302"/>
      <c r="D23" s="302" t="s">
        <v>144</v>
      </c>
      <c r="E23" s="303" t="s">
        <v>36</v>
      </c>
      <c r="F23" s="302" t="s">
        <v>171</v>
      </c>
      <c r="G23" s="336"/>
      <c r="H23" s="337"/>
      <c r="I23" s="337"/>
      <c r="J23" s="338"/>
    </row>
    <row r="24" spans="1:10" x14ac:dyDescent="0.2">
      <c r="A24" s="142" t="s">
        <v>172</v>
      </c>
      <c r="B24" s="142"/>
      <c r="C24" s="152"/>
      <c r="D24" s="304"/>
      <c r="E24" s="305" t="e">
        <f>D24/$D$38</f>
        <v>#DIV/0!</v>
      </c>
      <c r="F24" s="305" t="e">
        <f>E24</f>
        <v>#DIV/0!</v>
      </c>
      <c r="G24" s="339" t="s">
        <v>173</v>
      </c>
      <c r="H24" s="340"/>
      <c r="I24" s="340"/>
      <c r="J24" s="341"/>
    </row>
    <row r="25" spans="1:10" x14ac:dyDescent="0.2">
      <c r="A25" s="142" t="s">
        <v>174</v>
      </c>
      <c r="B25" s="142"/>
      <c r="C25" s="152"/>
      <c r="D25" s="304"/>
      <c r="E25" s="305" t="e">
        <f t="shared" ref="E25:E37" si="1">D25/$D$38</f>
        <v>#DIV/0!</v>
      </c>
      <c r="F25" s="305" t="e">
        <f>SUM(E24:E25)</f>
        <v>#DIV/0!</v>
      </c>
      <c r="G25" s="339"/>
      <c r="H25" s="340"/>
      <c r="I25" s="340"/>
      <c r="J25" s="341"/>
    </row>
    <row r="26" spans="1:10" x14ac:dyDescent="0.2">
      <c r="A26" s="142" t="s">
        <v>175</v>
      </c>
      <c r="B26" s="142"/>
      <c r="C26" s="152"/>
      <c r="D26" s="306"/>
      <c r="E26" s="307" t="e">
        <f t="shared" si="1"/>
        <v>#DIV/0!</v>
      </c>
      <c r="F26" s="307" t="e">
        <f>SUM(E24:E26)</f>
        <v>#DIV/0!</v>
      </c>
      <c r="G26" s="342" t="s">
        <v>176</v>
      </c>
      <c r="H26" s="343"/>
      <c r="I26" s="343"/>
      <c r="J26" s="344"/>
    </row>
    <row r="27" spans="1:10" x14ac:dyDescent="0.2">
      <c r="A27" s="142" t="s">
        <v>177</v>
      </c>
      <c r="B27" s="142"/>
      <c r="C27" s="152"/>
      <c r="D27" s="306"/>
      <c r="E27" s="307" t="e">
        <f t="shared" si="1"/>
        <v>#DIV/0!</v>
      </c>
      <c r="F27" s="307" t="e">
        <f>SUM(E24:E27)</f>
        <v>#DIV/0!</v>
      </c>
      <c r="G27" s="342"/>
      <c r="H27" s="343"/>
      <c r="I27" s="343"/>
      <c r="J27" s="344"/>
    </row>
    <row r="28" spans="1:10" x14ac:dyDescent="0.2">
      <c r="A28" s="142" t="s">
        <v>178</v>
      </c>
      <c r="B28" s="142"/>
      <c r="C28" s="152"/>
      <c r="D28" s="306"/>
      <c r="E28" s="307" t="e">
        <f t="shared" si="1"/>
        <v>#DIV/0!</v>
      </c>
      <c r="F28" s="307" t="e">
        <f>SUM(E24:E28)</f>
        <v>#DIV/0!</v>
      </c>
      <c r="G28" s="327" t="s">
        <v>179</v>
      </c>
      <c r="H28" s="328"/>
      <c r="I28" s="328"/>
      <c r="J28" s="329"/>
    </row>
    <row r="29" spans="1:10" ht="12" customHeight="1" x14ac:dyDescent="0.2">
      <c r="A29" s="142" t="s">
        <v>180</v>
      </c>
      <c r="B29" s="142"/>
      <c r="C29" s="152"/>
      <c r="D29" s="306"/>
      <c r="E29" s="307" t="e">
        <f t="shared" si="1"/>
        <v>#DIV/0!</v>
      </c>
      <c r="F29" s="307" t="e">
        <f>SUM(E24:E29)</f>
        <v>#DIV/0!</v>
      </c>
      <c r="G29" s="330"/>
      <c r="H29" s="331"/>
      <c r="I29" s="331"/>
      <c r="J29" s="332"/>
    </row>
    <row r="30" spans="1:10" x14ac:dyDescent="0.2">
      <c r="A30" s="142" t="s">
        <v>181</v>
      </c>
      <c r="B30" s="142"/>
      <c r="C30" s="152"/>
      <c r="D30" s="306"/>
      <c r="E30" s="307" t="e">
        <f t="shared" si="1"/>
        <v>#DIV/0!</v>
      </c>
      <c r="F30" s="307" t="e">
        <f>SUM(E24:E30)</f>
        <v>#DIV/0!</v>
      </c>
      <c r="G30" s="333"/>
      <c r="H30" s="334"/>
      <c r="I30" s="334"/>
      <c r="J30" s="335"/>
    </row>
    <row r="31" spans="1:10" x14ac:dyDescent="0.2">
      <c r="A31" s="142" t="s">
        <v>182</v>
      </c>
      <c r="B31" s="142"/>
      <c r="C31" s="152"/>
      <c r="D31" s="306"/>
      <c r="E31" s="307" t="e">
        <f t="shared" si="1"/>
        <v>#DIV/0!</v>
      </c>
      <c r="F31" s="307" t="e">
        <f>SUM(E24:E31)</f>
        <v>#DIV/0!</v>
      </c>
      <c r="G31" s="345" t="s">
        <v>183</v>
      </c>
      <c r="H31" s="346"/>
      <c r="I31" s="346"/>
      <c r="J31" s="347"/>
    </row>
    <row r="32" spans="1:10" x14ac:dyDescent="0.2">
      <c r="A32" s="142" t="s">
        <v>184</v>
      </c>
      <c r="B32" s="142"/>
      <c r="C32" s="152"/>
      <c r="D32" s="306"/>
      <c r="E32" s="307" t="e">
        <f t="shared" si="1"/>
        <v>#DIV/0!</v>
      </c>
      <c r="F32" s="307" t="e">
        <f>SUM(E24:E32)</f>
        <v>#DIV/0!</v>
      </c>
      <c r="G32" s="345"/>
      <c r="H32" s="346"/>
      <c r="I32" s="346"/>
      <c r="J32" s="347"/>
    </row>
    <row r="33" spans="1:11" x14ac:dyDescent="0.2">
      <c r="A33" s="142" t="s">
        <v>185</v>
      </c>
      <c r="B33" s="142"/>
      <c r="C33" s="152"/>
      <c r="D33" s="306"/>
      <c r="E33" s="307" t="e">
        <f t="shared" si="1"/>
        <v>#DIV/0!</v>
      </c>
      <c r="F33" s="307" t="e">
        <f>SUM(E24:E33)</f>
        <v>#DIV/0!</v>
      </c>
      <c r="G33" s="345"/>
      <c r="H33" s="346"/>
      <c r="I33" s="346"/>
      <c r="J33" s="347"/>
    </row>
    <row r="34" spans="1:11" x14ac:dyDescent="0.2">
      <c r="A34" s="142" t="s">
        <v>186</v>
      </c>
      <c r="B34" s="142"/>
      <c r="C34" s="152"/>
      <c r="D34" s="306"/>
      <c r="E34" s="307" t="e">
        <f t="shared" si="1"/>
        <v>#DIV/0!</v>
      </c>
      <c r="F34" s="307" t="e">
        <f>SUM(E24:E34)</f>
        <v>#DIV/0!</v>
      </c>
      <c r="G34" s="345"/>
      <c r="H34" s="346"/>
      <c r="I34" s="346"/>
      <c r="J34" s="347"/>
    </row>
    <row r="35" spans="1:11" x14ac:dyDescent="0.2">
      <c r="A35" s="142" t="s">
        <v>187</v>
      </c>
      <c r="B35" s="142"/>
      <c r="C35" s="152"/>
      <c r="D35" s="306"/>
      <c r="E35" s="307" t="e">
        <f t="shared" si="1"/>
        <v>#DIV/0!</v>
      </c>
      <c r="F35" s="307" t="e">
        <f>SUM(E24:E35)</f>
        <v>#DIV/0!</v>
      </c>
      <c r="G35" s="345"/>
      <c r="H35" s="346"/>
      <c r="I35" s="346"/>
      <c r="J35" s="347"/>
    </row>
    <row r="36" spans="1:11" x14ac:dyDescent="0.2">
      <c r="A36" s="142" t="s">
        <v>188</v>
      </c>
      <c r="B36" s="142"/>
      <c r="C36" s="152"/>
      <c r="D36" s="306"/>
      <c r="E36" s="307" t="e">
        <f t="shared" si="1"/>
        <v>#DIV/0!</v>
      </c>
      <c r="F36" s="307" t="e">
        <f>SUM(E24:E36)</f>
        <v>#DIV/0!</v>
      </c>
      <c r="G36" s="345"/>
      <c r="H36" s="346"/>
      <c r="I36" s="346"/>
      <c r="J36" s="347"/>
    </row>
    <row r="37" spans="1:11" x14ac:dyDescent="0.2">
      <c r="A37" s="142" t="s">
        <v>189</v>
      </c>
      <c r="B37" s="142"/>
      <c r="C37" s="152"/>
      <c r="D37" s="306"/>
      <c r="E37" s="307" t="e">
        <f t="shared" si="1"/>
        <v>#DIV/0!</v>
      </c>
      <c r="F37" s="307" t="e">
        <f>SUM(E24:E37)</f>
        <v>#DIV/0!</v>
      </c>
      <c r="G37" s="308"/>
      <c r="H37" s="309"/>
      <c r="I37" s="309"/>
      <c r="J37" s="310"/>
    </row>
    <row r="38" spans="1:11" x14ac:dyDescent="0.2">
      <c r="A38" s="163" t="s">
        <v>190</v>
      </c>
      <c r="B38" s="152"/>
      <c r="C38" s="152"/>
      <c r="D38" s="166"/>
      <c r="E38" s="165" t="e">
        <f>SUM(E24:E37)</f>
        <v>#DIV/0!</v>
      </c>
      <c r="F38" s="164"/>
      <c r="G38" s="266" t="s">
        <v>191</v>
      </c>
      <c r="H38" s="267"/>
      <c r="I38" s="268"/>
      <c r="J38" s="268"/>
    </row>
    <row r="39" spans="1:11" x14ac:dyDescent="0.2">
      <c r="A39" s="150" t="s">
        <v>192</v>
      </c>
      <c r="B39" s="151"/>
      <c r="C39" s="151"/>
      <c r="D39" s="306"/>
      <c r="E39" s="311"/>
      <c r="F39" s="311"/>
      <c r="G39" s="324" t="s">
        <v>193</v>
      </c>
      <c r="H39" s="325"/>
      <c r="I39" s="325"/>
      <c r="J39" s="326"/>
    </row>
    <row r="40" spans="1:11" ht="13.5" thickBot="1" x14ac:dyDescent="0.25">
      <c r="A40" s="19"/>
      <c r="B40" s="19"/>
      <c r="C40" s="19"/>
      <c r="D40" s="19"/>
      <c r="E40" s="19"/>
      <c r="F40" s="19"/>
      <c r="G40" s="19"/>
      <c r="H40" s="37"/>
      <c r="I40" s="19"/>
      <c r="J40" s="153"/>
    </row>
    <row r="41" spans="1:11" ht="13.5" thickBot="1" x14ac:dyDescent="0.25">
      <c r="A41" s="81" t="s">
        <v>194</v>
      </c>
      <c r="B41" s="91"/>
      <c r="C41" s="91"/>
      <c r="D41" s="91"/>
      <c r="E41" s="91"/>
      <c r="F41" s="91"/>
      <c r="G41" s="91"/>
      <c r="H41" s="91"/>
      <c r="I41" s="91"/>
      <c r="J41" s="136" t="s">
        <v>53</v>
      </c>
    </row>
    <row r="42" spans="1:11" ht="13.5" thickBot="1" x14ac:dyDescent="0.25">
      <c r="A42" s="56" t="s">
        <v>195</v>
      </c>
      <c r="B42" s="57"/>
      <c r="C42" s="57"/>
      <c r="D42" s="58"/>
      <c r="E42" s="57"/>
      <c r="F42" s="57"/>
      <c r="G42" s="57"/>
      <c r="H42" s="57"/>
      <c r="I42" s="57"/>
      <c r="J42" s="137" t="e">
        <f>IF(SUM(E24:E28)&gt;0.05, "Fail","Pass")</f>
        <v>#DIV/0!</v>
      </c>
    </row>
    <row r="43" spans="1:11" ht="13.5" thickBot="1" x14ac:dyDescent="0.25">
      <c r="A43" s="59" t="s">
        <v>196</v>
      </c>
      <c r="B43" s="60"/>
      <c r="C43" s="60"/>
      <c r="D43" s="60"/>
      <c r="E43" s="60"/>
      <c r="F43" s="61"/>
      <c r="G43" s="61"/>
      <c r="H43" s="61"/>
      <c r="I43" s="61"/>
      <c r="J43" s="138"/>
      <c r="K43" s="13"/>
    </row>
    <row r="44" spans="1:11" ht="13.5" thickBot="1" x14ac:dyDescent="0.25">
      <c r="A44" s="56" t="s">
        <v>197</v>
      </c>
      <c r="B44" s="57"/>
      <c r="C44" s="57"/>
      <c r="D44" s="57"/>
      <c r="E44" s="57"/>
      <c r="F44" s="64"/>
      <c r="G44" s="64"/>
      <c r="H44" s="57"/>
      <c r="I44" s="57"/>
      <c r="J44" s="137"/>
      <c r="K44" s="12"/>
    </row>
    <row r="45" spans="1:11" ht="13.5" thickBot="1" x14ac:dyDescent="0.25">
      <c r="A45" s="62" t="s">
        <v>98</v>
      </c>
      <c r="B45" s="63"/>
      <c r="C45" s="63"/>
      <c r="D45" s="63"/>
      <c r="E45" s="63"/>
      <c r="F45" s="70"/>
      <c r="G45" s="63"/>
      <c r="H45" s="63"/>
      <c r="I45" s="63"/>
      <c r="J45" s="139"/>
      <c r="K45" s="12"/>
    </row>
    <row r="46" spans="1:11" ht="13.5" thickBot="1" x14ac:dyDescent="0.25">
      <c r="A46" s="56" t="s">
        <v>59</v>
      </c>
      <c r="B46" s="64"/>
      <c r="C46" s="64"/>
      <c r="D46" s="64"/>
      <c r="E46" s="57"/>
      <c r="F46" s="64"/>
      <c r="G46" s="57"/>
      <c r="H46" s="57"/>
      <c r="I46" s="57"/>
      <c r="J46" s="137"/>
    </row>
    <row r="47" spans="1:11" ht="13.5" thickBot="1" x14ac:dyDescent="0.25">
      <c r="A47" s="59" t="s">
        <v>198</v>
      </c>
      <c r="B47" s="60"/>
      <c r="C47" s="60"/>
      <c r="D47" s="60"/>
      <c r="E47" s="60"/>
      <c r="F47" s="61"/>
      <c r="G47" s="60"/>
      <c r="H47" s="60"/>
      <c r="I47" s="60"/>
      <c r="J47" s="140"/>
    </row>
    <row r="48" spans="1:11" ht="13.5" thickBot="1" x14ac:dyDescent="0.25">
      <c r="A48" s="56" t="s">
        <v>199</v>
      </c>
      <c r="B48" s="57"/>
      <c r="C48" s="57"/>
      <c r="D48" s="57"/>
      <c r="E48" s="57"/>
      <c r="F48" s="64"/>
      <c r="G48" s="57"/>
      <c r="H48" s="57"/>
      <c r="I48" s="57"/>
      <c r="J48" s="137"/>
    </row>
    <row r="49" spans="1:11" ht="13.5" thickBot="1" x14ac:dyDescent="0.25">
      <c r="A49" s="59" t="s">
        <v>62</v>
      </c>
      <c r="B49" s="60"/>
      <c r="C49" s="60"/>
      <c r="D49" s="61"/>
      <c r="E49" s="60"/>
      <c r="F49" s="61"/>
      <c r="G49" s="60"/>
      <c r="H49" s="60"/>
      <c r="I49" s="60"/>
      <c r="J49" s="140"/>
      <c r="K49" s="12"/>
    </row>
    <row r="50" spans="1:11" ht="13.5" thickBot="1" x14ac:dyDescent="0.25">
      <c r="A50" s="56" t="s">
        <v>63</v>
      </c>
      <c r="B50" s="57"/>
      <c r="C50" s="57"/>
      <c r="D50" s="57"/>
      <c r="E50" s="57"/>
      <c r="F50" s="64"/>
      <c r="G50" s="92"/>
      <c r="H50" s="57"/>
      <c r="I50" s="57"/>
      <c r="J50" s="137"/>
      <c r="K50" s="12"/>
    </row>
    <row r="51" spans="1:11" ht="13.5" thickBot="1" x14ac:dyDescent="0.25">
      <c r="A51" s="59" t="s">
        <v>103</v>
      </c>
      <c r="B51" s="65"/>
      <c r="C51" s="60"/>
      <c r="D51" s="66"/>
      <c r="E51" s="60"/>
      <c r="F51" s="61"/>
      <c r="G51" s="66"/>
      <c r="H51" s="60"/>
      <c r="I51" s="65"/>
      <c r="J51" s="140"/>
      <c r="K51" s="12"/>
    </row>
    <row r="52" spans="1:11" ht="13.5" thickBot="1" x14ac:dyDescent="0.25">
      <c r="A52" s="56"/>
      <c r="B52" s="64"/>
      <c r="C52" s="57"/>
      <c r="D52" s="93"/>
      <c r="E52" s="57"/>
      <c r="F52" s="58"/>
      <c r="G52" s="94"/>
      <c r="H52" s="64"/>
      <c r="I52" s="64"/>
      <c r="J52" s="141"/>
      <c r="K52" s="12"/>
    </row>
    <row r="53" spans="1:11" ht="13.5" thickBot="1" x14ac:dyDescent="0.25">
      <c r="A53" s="62"/>
      <c r="B53" s="70"/>
      <c r="C53" s="63"/>
      <c r="D53" s="95"/>
      <c r="E53" s="63"/>
      <c r="F53" s="96"/>
      <c r="G53" s="97"/>
      <c r="H53" s="63"/>
      <c r="I53" s="63"/>
      <c r="J53" s="139"/>
      <c r="K53" s="12"/>
    </row>
    <row r="54" spans="1:11" ht="13.5" thickBot="1" x14ac:dyDescent="0.25">
      <c r="A54" s="34"/>
      <c r="B54" s="35"/>
      <c r="C54" s="17"/>
      <c r="D54" s="40"/>
      <c r="E54" s="17"/>
      <c r="F54" s="41"/>
      <c r="G54" s="42"/>
      <c r="H54" s="35"/>
      <c r="I54" s="35"/>
      <c r="J54" s="36"/>
      <c r="K54" s="12"/>
    </row>
  </sheetData>
  <mergeCells count="6">
    <mergeCell ref="G39:J39"/>
    <mergeCell ref="G28:J30"/>
    <mergeCell ref="G22:J23"/>
    <mergeCell ref="G24:J25"/>
    <mergeCell ref="G26:J27"/>
    <mergeCell ref="G31:J36"/>
  </mergeCells>
  <phoneticPr fontId="0" type="noConversion"/>
  <pageMargins left="0.75" right="0.75" top="1" bottom="1" header="0.5" footer="0.5"/>
  <pageSetup orientation="portrait" horizontalDpi="525" verticalDpi="52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6"/>
  <sheetViews>
    <sheetView workbookViewId="0">
      <selection activeCell="D4" sqref="D4"/>
    </sheetView>
  </sheetViews>
  <sheetFormatPr defaultRowHeight="12.75" x14ac:dyDescent="0.2"/>
  <cols>
    <col min="10" max="10" width="11.28515625" customWidth="1"/>
  </cols>
  <sheetData>
    <row r="1" spans="1:10" x14ac:dyDescent="0.2">
      <c r="A1" s="3"/>
      <c r="B1" s="4" t="s">
        <v>200</v>
      </c>
      <c r="C1" s="5"/>
      <c r="D1" s="5"/>
      <c r="E1" s="5"/>
      <c r="F1" s="5"/>
      <c r="G1" s="6"/>
      <c r="H1" s="6"/>
      <c r="I1" s="6"/>
      <c r="J1" s="282" t="s">
        <v>1</v>
      </c>
    </row>
    <row r="2" spans="1:10" ht="13.5" thickBot="1" x14ac:dyDescent="0.25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83" t="s">
        <v>6</v>
      </c>
    </row>
    <row r="3" spans="1:10" ht="13.5" thickBot="1" x14ac:dyDescent="0.25">
      <c r="A3" s="11"/>
      <c r="B3" s="9" t="s">
        <v>7</v>
      </c>
      <c r="C3" s="9"/>
      <c r="D3" s="8" t="s">
        <v>8</v>
      </c>
      <c r="E3" s="9"/>
      <c r="F3" s="9"/>
      <c r="G3" s="10"/>
      <c r="H3" s="10"/>
      <c r="I3" s="10"/>
      <c r="J3" s="279" t="s">
        <v>9</v>
      </c>
    </row>
    <row r="4" spans="1:10" ht="13.5" thickBot="1" x14ac:dyDescent="0.25">
      <c r="A4" s="59" t="s">
        <v>10</v>
      </c>
      <c r="B4" s="60"/>
      <c r="C4" s="60"/>
      <c r="D4" s="179"/>
      <c r="E4" s="284"/>
      <c r="F4" s="180" t="e">
        <f>D4/D14</f>
        <v>#DIV/0!</v>
      </c>
      <c r="G4" s="60"/>
      <c r="H4" s="75" t="s">
        <v>11</v>
      </c>
      <c r="I4" s="86"/>
      <c r="J4" s="55" t="s">
        <v>12</v>
      </c>
    </row>
    <row r="5" spans="1:10" ht="13.5" thickBot="1" x14ac:dyDescent="0.25">
      <c r="A5" s="56" t="s">
        <v>13</v>
      </c>
      <c r="B5" s="64"/>
      <c r="C5" s="64"/>
      <c r="D5" s="43"/>
      <c r="E5" s="285"/>
      <c r="F5" s="180" t="e">
        <f>D5/D14</f>
        <v>#DIV/0!</v>
      </c>
      <c r="G5" s="76"/>
      <c r="H5" s="76" t="s">
        <v>14</v>
      </c>
      <c r="I5" s="77"/>
      <c r="J5" s="85" t="s">
        <v>15</v>
      </c>
    </row>
    <row r="6" spans="1:10" ht="13.5" thickBot="1" x14ac:dyDescent="0.25">
      <c r="A6" s="59" t="s">
        <v>16</v>
      </c>
      <c r="B6" s="60"/>
      <c r="C6" s="60"/>
      <c r="D6" s="21"/>
      <c r="E6" s="286"/>
      <c r="F6" s="180" t="e">
        <f>D6/D14</f>
        <v>#DIV/0!</v>
      </c>
      <c r="G6" s="60"/>
      <c r="H6" s="75" t="s">
        <v>17</v>
      </c>
      <c r="I6" s="87"/>
    </row>
    <row r="7" spans="1:10" ht="13.5" thickBot="1" x14ac:dyDescent="0.25">
      <c r="A7" s="56" t="s">
        <v>18</v>
      </c>
      <c r="B7" s="57"/>
      <c r="C7" s="57"/>
      <c r="D7" s="43"/>
      <c r="E7" s="285"/>
      <c r="F7" s="180" t="e">
        <f>D7/D14</f>
        <v>#DIV/0!</v>
      </c>
      <c r="G7" s="64"/>
      <c r="H7" s="76" t="s">
        <v>19</v>
      </c>
      <c r="I7" s="77"/>
    </row>
    <row r="8" spans="1:10" ht="13.5" thickBot="1" x14ac:dyDescent="0.25">
      <c r="A8" s="59" t="s">
        <v>20</v>
      </c>
      <c r="B8" s="60"/>
      <c r="C8" s="60"/>
      <c r="D8" s="21"/>
      <c r="E8" s="218"/>
      <c r="F8" s="180" t="e">
        <f>D8/D14</f>
        <v>#DIV/0!</v>
      </c>
      <c r="G8" s="60"/>
      <c r="H8" s="75" t="s">
        <v>21</v>
      </c>
      <c r="I8" s="78"/>
    </row>
    <row r="9" spans="1:10" ht="13.5" thickBot="1" x14ac:dyDescent="0.25">
      <c r="A9" s="56" t="s">
        <v>22</v>
      </c>
      <c r="B9" s="57"/>
      <c r="C9" s="57"/>
      <c r="D9" s="219"/>
      <c r="E9" s="285"/>
      <c r="F9" s="180"/>
      <c r="G9" s="57"/>
      <c r="H9" s="76" t="s">
        <v>23</v>
      </c>
      <c r="I9" s="79"/>
    </row>
    <row r="10" spans="1:10" ht="13.5" thickBot="1" x14ac:dyDescent="0.25">
      <c r="A10" s="56" t="s">
        <v>24</v>
      </c>
      <c r="B10" s="57"/>
      <c r="C10" s="80"/>
      <c r="D10" s="43"/>
      <c r="E10" s="285"/>
      <c r="F10" s="28"/>
      <c r="G10" s="57"/>
      <c r="H10" s="76" t="s">
        <v>26</v>
      </c>
      <c r="I10" s="79"/>
    </row>
    <row r="11" spans="1:10" ht="13.5" thickBot="1" x14ac:dyDescent="0.25">
      <c r="A11" s="81"/>
      <c r="B11" s="91"/>
      <c r="C11" s="269"/>
      <c r="D11" s="21"/>
      <c r="E11" s="287"/>
      <c r="F11" s="23"/>
      <c r="G11" s="60"/>
      <c r="H11" s="75" t="s">
        <v>26</v>
      </c>
      <c r="I11" s="78"/>
    </row>
    <row r="12" spans="1:10" ht="13.5" thickBot="1" x14ac:dyDescent="0.25">
      <c r="A12" s="100" t="s">
        <v>28</v>
      </c>
      <c r="B12" s="129"/>
      <c r="C12" s="130"/>
      <c r="D12" s="192"/>
      <c r="E12" s="288"/>
      <c r="F12" s="193" t="e">
        <f>D12/D14</f>
        <v>#DIV/0!</v>
      </c>
      <c r="G12" s="129" t="s">
        <v>29</v>
      </c>
      <c r="H12" s="131" t="s">
        <v>30</v>
      </c>
      <c r="I12" s="132"/>
    </row>
    <row r="13" spans="1:10" ht="13.5" thickBot="1" x14ac:dyDescent="0.25">
      <c r="A13" s="100" t="s">
        <v>31</v>
      </c>
      <c r="B13" s="129"/>
      <c r="C13" s="130"/>
      <c r="D13" s="43"/>
      <c r="E13" s="289"/>
      <c r="F13" s="204" t="e">
        <f>D13/D14</f>
        <v>#DIV/0!</v>
      </c>
      <c r="G13" s="129"/>
      <c r="H13" s="131"/>
      <c r="I13" s="132"/>
    </row>
    <row r="14" spans="1:10" ht="13.5" thickBot="1" x14ac:dyDescent="0.25">
      <c r="A14" s="56" t="s">
        <v>32</v>
      </c>
      <c r="B14" s="57"/>
      <c r="C14" s="57"/>
      <c r="D14" s="43">
        <f>SUM(D4,D5,D6,D7,D8,D13,D12)</f>
        <v>0</v>
      </c>
      <c r="E14" s="285"/>
      <c r="F14" s="98" t="e">
        <f>SUM(F4:F8,F12:F13)</f>
        <v>#DIV/0!</v>
      </c>
      <c r="G14" s="57"/>
      <c r="H14" s="57"/>
      <c r="I14" s="83"/>
    </row>
    <row r="15" spans="1:10" x14ac:dyDescent="0.2">
      <c r="A15" s="2"/>
      <c r="B15" s="2"/>
      <c r="C15" s="2"/>
      <c r="D15" s="2"/>
      <c r="E15" s="2" t="s">
        <v>200</v>
      </c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4" ht="13.5" thickBot="1" x14ac:dyDescent="0.25">
      <c r="A17" s="2"/>
      <c r="B17" s="2" t="s">
        <v>34</v>
      </c>
      <c r="C17" s="2"/>
      <c r="D17" s="2" t="s">
        <v>35</v>
      </c>
      <c r="E17" s="2" t="s">
        <v>4</v>
      </c>
      <c r="F17" s="1" t="s">
        <v>36</v>
      </c>
      <c r="G17" s="2"/>
      <c r="H17" s="2" t="s">
        <v>37</v>
      </c>
      <c r="I17" s="2"/>
      <c r="J17" s="27"/>
    </row>
    <row r="18" spans="1:14" ht="13.5" thickBot="1" x14ac:dyDescent="0.25">
      <c r="A18" s="67" t="s">
        <v>201</v>
      </c>
      <c r="B18" s="67"/>
      <c r="C18" s="68"/>
      <c r="D18" s="220"/>
      <c r="E18" s="158"/>
      <c r="F18" s="221" t="e">
        <f>D18/D23</f>
        <v>#DIV/0!</v>
      </c>
      <c r="G18" s="56" t="s">
        <v>39</v>
      </c>
      <c r="H18" s="64"/>
      <c r="I18" s="64"/>
      <c r="J18" s="69"/>
    </row>
    <row r="19" spans="1:14" ht="13.5" thickBot="1" x14ac:dyDescent="0.25">
      <c r="A19" s="56" t="s">
        <v>202</v>
      </c>
      <c r="B19" s="64"/>
      <c r="C19" s="69"/>
      <c r="D19" s="219"/>
      <c r="E19" s="159"/>
      <c r="F19" s="222" t="e">
        <f>D19/D23</f>
        <v>#DIV/0!</v>
      </c>
      <c r="G19" s="62" t="s">
        <v>41</v>
      </c>
      <c r="H19" s="70"/>
      <c r="I19" s="70"/>
      <c r="J19" s="70"/>
      <c r="K19" s="318" t="s">
        <v>42</v>
      </c>
      <c r="L19" s="319"/>
      <c r="M19" s="319"/>
      <c r="N19" s="320"/>
    </row>
    <row r="20" spans="1:14" ht="13.5" thickBot="1" x14ac:dyDescent="0.25">
      <c r="A20" s="62" t="s">
        <v>203</v>
      </c>
      <c r="B20" s="70"/>
      <c r="C20" s="71"/>
      <c r="D20" s="223"/>
      <c r="E20" s="194"/>
      <c r="F20" s="224" t="e">
        <f>D20/D23</f>
        <v>#DIV/0!</v>
      </c>
      <c r="G20" s="56" t="s">
        <v>44</v>
      </c>
      <c r="H20" s="64"/>
      <c r="I20" s="64"/>
      <c r="J20" s="64"/>
      <c r="K20" s="236" t="s">
        <v>45</v>
      </c>
      <c r="L20" s="236"/>
      <c r="M20" s="236"/>
      <c r="N20" s="236">
        <f>D20*75%</f>
        <v>0</v>
      </c>
    </row>
    <row r="21" spans="1:14" ht="13.5" thickBot="1" x14ac:dyDescent="0.25">
      <c r="A21" s="62" t="s">
        <v>46</v>
      </c>
      <c r="B21" s="70"/>
      <c r="C21" s="71"/>
      <c r="D21" s="225"/>
      <c r="E21" s="226"/>
      <c r="F21" s="227" t="e">
        <f>D21/D23</f>
        <v>#DIV/0!</v>
      </c>
      <c r="G21" s="56" t="s">
        <v>47</v>
      </c>
      <c r="H21" s="64"/>
      <c r="I21" s="64"/>
      <c r="J21" s="64"/>
      <c r="K21" s="237" t="s">
        <v>48</v>
      </c>
      <c r="L21" s="238"/>
      <c r="M21" s="238"/>
      <c r="N21" s="239">
        <f>D21</f>
        <v>0</v>
      </c>
    </row>
    <row r="22" spans="1:14" ht="13.5" thickBot="1" x14ac:dyDescent="0.25">
      <c r="A22" s="64" t="s">
        <v>49</v>
      </c>
      <c r="B22" s="64"/>
      <c r="C22" s="72"/>
      <c r="D22" s="219"/>
      <c r="E22" s="228"/>
      <c r="F22" s="217" t="e">
        <f>D22/D23</f>
        <v>#DIV/0!</v>
      </c>
      <c r="G22" s="56" t="s">
        <v>50</v>
      </c>
      <c r="H22" s="64"/>
      <c r="I22" s="64"/>
      <c r="J22" s="64"/>
      <c r="K22" s="237" t="s">
        <v>48</v>
      </c>
      <c r="L22" s="238"/>
      <c r="M22" s="240"/>
      <c r="N22" s="239">
        <f>D22</f>
        <v>0</v>
      </c>
    </row>
    <row r="23" spans="1:14" ht="13.5" thickBot="1" x14ac:dyDescent="0.25">
      <c r="A23" s="61" t="s">
        <v>32</v>
      </c>
      <c r="B23" s="73"/>
      <c r="C23" s="74"/>
      <c r="D23" s="88"/>
      <c r="E23" s="89"/>
      <c r="F23" s="90" t="e">
        <f>SUM(F18:F22)</f>
        <v>#DIV/0!</v>
      </c>
      <c r="G23" s="67"/>
      <c r="H23" s="67"/>
      <c r="I23" s="67"/>
      <c r="J23" s="70"/>
      <c r="K23" s="241" t="s">
        <v>51</v>
      </c>
      <c r="L23" s="242"/>
      <c r="M23" s="243" t="e">
        <f>N23/D23</f>
        <v>#DIV/0!</v>
      </c>
      <c r="N23" s="244">
        <f>SUM(N20:N22)</f>
        <v>0</v>
      </c>
    </row>
    <row r="24" spans="1:14" ht="13.5" thickBot="1" x14ac:dyDescent="0.25">
      <c r="A24" s="154" t="s">
        <v>194</v>
      </c>
      <c r="B24" s="155"/>
      <c r="C24" s="155"/>
      <c r="D24" s="155"/>
      <c r="E24" s="155"/>
      <c r="F24" s="155"/>
      <c r="G24" s="155"/>
      <c r="H24" s="155"/>
      <c r="I24" s="155"/>
      <c r="J24" s="157" t="s">
        <v>53</v>
      </c>
    </row>
    <row r="25" spans="1:14" ht="13.5" thickBot="1" x14ac:dyDescent="0.25">
      <c r="A25" s="56" t="s">
        <v>54</v>
      </c>
      <c r="B25" s="57"/>
      <c r="C25" s="57"/>
      <c r="D25" s="58"/>
      <c r="E25" s="57"/>
      <c r="F25" s="57"/>
      <c r="G25" s="57"/>
      <c r="H25" s="57"/>
      <c r="I25" s="57"/>
      <c r="J25" s="245"/>
    </row>
    <row r="26" spans="1:14" ht="13.5" thickBot="1" x14ac:dyDescent="0.25">
      <c r="A26" s="59" t="s">
        <v>55</v>
      </c>
      <c r="B26" s="60"/>
      <c r="C26" s="60"/>
      <c r="D26" s="60"/>
      <c r="E26" s="60"/>
      <c r="F26" s="61"/>
      <c r="G26" s="61"/>
      <c r="H26" s="61"/>
      <c r="I26" s="61"/>
      <c r="J26" s="245"/>
      <c r="K26" s="13"/>
    </row>
    <row r="27" spans="1:14" ht="13.5" thickBot="1" x14ac:dyDescent="0.25">
      <c r="A27" s="56" t="s">
        <v>56</v>
      </c>
      <c r="B27" s="57"/>
      <c r="C27" s="57"/>
      <c r="D27" s="57"/>
      <c r="E27" s="57"/>
      <c r="F27" s="64"/>
      <c r="G27" s="64"/>
      <c r="H27" s="57"/>
      <c r="I27" s="57"/>
      <c r="J27" s="245"/>
      <c r="K27" s="12"/>
    </row>
    <row r="28" spans="1:14" ht="13.5" thickBot="1" x14ac:dyDescent="0.25">
      <c r="A28" s="62" t="s">
        <v>58</v>
      </c>
      <c r="B28" s="63"/>
      <c r="C28" s="63"/>
      <c r="D28" s="63"/>
      <c r="E28" s="63"/>
      <c r="F28" s="70"/>
      <c r="G28" s="63"/>
      <c r="H28" s="63"/>
      <c r="I28" s="63"/>
      <c r="J28" s="245"/>
      <c r="K28" s="12"/>
    </row>
    <row r="29" spans="1:14" ht="13.5" thickBot="1" x14ac:dyDescent="0.25">
      <c r="A29" s="56" t="s">
        <v>59</v>
      </c>
      <c r="B29" s="64"/>
      <c r="C29" s="64"/>
      <c r="D29" s="64"/>
      <c r="E29" s="57"/>
      <c r="F29" s="64"/>
      <c r="G29" s="57"/>
      <c r="H29" s="57"/>
      <c r="I29" s="57"/>
      <c r="J29" s="245"/>
      <c r="K29" s="37"/>
    </row>
    <row r="30" spans="1:14" ht="13.5" thickBot="1" x14ac:dyDescent="0.25">
      <c r="A30" s="59" t="s">
        <v>60</v>
      </c>
      <c r="B30" s="60"/>
      <c r="C30" s="60"/>
      <c r="D30" s="60"/>
      <c r="E30" s="60"/>
      <c r="F30" s="61"/>
      <c r="G30" s="60"/>
      <c r="H30" s="60"/>
      <c r="I30" s="60"/>
      <c r="J30" s="245"/>
    </row>
    <row r="31" spans="1:14" ht="13.5" thickBot="1" x14ac:dyDescent="0.25">
      <c r="A31" s="56" t="s">
        <v>61</v>
      </c>
      <c r="B31" s="57"/>
      <c r="C31" s="57"/>
      <c r="D31" s="57"/>
      <c r="E31" s="57"/>
      <c r="F31" s="64"/>
      <c r="G31" s="57"/>
      <c r="H31" s="57"/>
      <c r="I31" s="57"/>
      <c r="J31" s="245"/>
    </row>
    <row r="32" spans="1:14" ht="13.5" thickBot="1" x14ac:dyDescent="0.25">
      <c r="A32" s="59" t="s">
        <v>62</v>
      </c>
      <c r="B32" s="60"/>
      <c r="C32" s="60"/>
      <c r="D32" s="61"/>
      <c r="E32" s="60"/>
      <c r="F32" s="61"/>
      <c r="G32" s="60"/>
      <c r="H32" s="60"/>
      <c r="I32" s="60"/>
      <c r="J32" s="245"/>
      <c r="K32" s="12"/>
    </row>
    <row r="33" spans="1:14" ht="13.5" thickBot="1" x14ac:dyDescent="0.25">
      <c r="A33" s="56" t="s">
        <v>63</v>
      </c>
      <c r="B33" s="57"/>
      <c r="C33" s="57"/>
      <c r="D33" s="57"/>
      <c r="E33" s="57"/>
      <c r="F33" s="64"/>
      <c r="G33" s="92"/>
      <c r="H33" s="57"/>
      <c r="I33" s="57"/>
      <c r="J33" s="245"/>
      <c r="K33" s="12"/>
    </row>
    <row r="34" spans="1:14" ht="13.5" thickBot="1" x14ac:dyDescent="0.25">
      <c r="A34" s="59" t="s">
        <v>64</v>
      </c>
      <c r="B34" s="65"/>
      <c r="C34" s="60"/>
      <c r="D34" s="75" t="s">
        <v>204</v>
      </c>
      <c r="E34" s="60"/>
      <c r="F34" s="61"/>
      <c r="G34" s="66"/>
      <c r="H34" s="60"/>
      <c r="I34" s="65"/>
      <c r="J34" s="245"/>
      <c r="K34" s="12"/>
    </row>
    <row r="35" spans="1:14" ht="13.5" thickBot="1" x14ac:dyDescent="0.25">
      <c r="A35" s="56"/>
      <c r="B35" s="64"/>
      <c r="C35" s="57"/>
      <c r="D35" s="93"/>
      <c r="E35" s="57"/>
      <c r="F35" s="58"/>
      <c r="G35" s="94"/>
      <c r="H35" s="64"/>
      <c r="I35" s="64"/>
      <c r="J35" s="194"/>
      <c r="K35" s="12"/>
      <c r="N35" s="37"/>
    </row>
    <row r="36" spans="1:14" ht="13.5" thickBot="1" x14ac:dyDescent="0.25">
      <c r="A36" s="62"/>
      <c r="B36" s="70"/>
      <c r="C36" s="63"/>
      <c r="D36" s="95"/>
      <c r="E36" s="63"/>
      <c r="F36" s="96"/>
      <c r="G36" s="97"/>
      <c r="H36" s="63"/>
      <c r="I36" s="63"/>
      <c r="J36" s="160"/>
      <c r="K36" s="12"/>
    </row>
  </sheetData>
  <mergeCells count="1">
    <mergeCell ref="K19:N19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1"/>
  <sheetViews>
    <sheetView workbookViewId="0">
      <selection activeCell="D4" sqref="D4"/>
    </sheetView>
  </sheetViews>
  <sheetFormatPr defaultRowHeight="12.75" x14ac:dyDescent="0.2"/>
  <cols>
    <col min="10" max="10" width="12.28515625" bestFit="1" customWidth="1"/>
  </cols>
  <sheetData>
    <row r="1" spans="1:12" x14ac:dyDescent="0.2">
      <c r="A1" s="3"/>
      <c r="B1" s="4" t="s">
        <v>205</v>
      </c>
      <c r="C1" s="5"/>
      <c r="D1" s="209"/>
      <c r="E1" s="5"/>
      <c r="F1" s="5"/>
      <c r="G1" s="6"/>
      <c r="H1" s="6"/>
      <c r="I1" s="6"/>
      <c r="J1" s="282" t="s">
        <v>1</v>
      </c>
      <c r="K1" s="18"/>
    </row>
    <row r="2" spans="1:12" ht="13.5" thickBot="1" x14ac:dyDescent="0.25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83" t="s">
        <v>6</v>
      </c>
      <c r="K2" s="18"/>
    </row>
    <row r="3" spans="1:12" ht="13.5" thickBot="1" x14ac:dyDescent="0.25">
      <c r="A3" s="11"/>
      <c r="B3" s="9" t="s">
        <v>7</v>
      </c>
      <c r="C3" s="9"/>
      <c r="D3" s="8" t="s">
        <v>8</v>
      </c>
      <c r="E3" s="9"/>
      <c r="F3" s="9"/>
      <c r="G3" s="10"/>
      <c r="H3" s="10"/>
      <c r="I3" s="10"/>
      <c r="J3" s="279" t="s">
        <v>9</v>
      </c>
      <c r="K3" s="18"/>
    </row>
    <row r="4" spans="1:12" ht="13.5" thickBot="1" x14ac:dyDescent="0.25">
      <c r="A4" s="59" t="s">
        <v>206</v>
      </c>
      <c r="B4" s="60"/>
      <c r="C4" s="60"/>
      <c r="D4" s="179"/>
      <c r="E4" s="213"/>
      <c r="F4" s="180" t="e">
        <f>D4/D14</f>
        <v>#DIV/0!</v>
      </c>
      <c r="G4" s="118"/>
      <c r="H4" s="119" t="s">
        <v>11</v>
      </c>
      <c r="I4" s="120"/>
      <c r="J4" s="141" t="s">
        <v>12</v>
      </c>
    </row>
    <row r="5" spans="1:12" ht="13.5" thickBot="1" x14ac:dyDescent="0.25">
      <c r="A5" s="56" t="s">
        <v>13</v>
      </c>
      <c r="B5" s="64"/>
      <c r="C5" s="64"/>
      <c r="D5" s="43"/>
      <c r="E5" s="44"/>
      <c r="F5" s="214" t="e">
        <f>D5/D14</f>
        <v>#DIV/0!</v>
      </c>
      <c r="G5" s="121"/>
      <c r="H5" s="121" t="s">
        <v>14</v>
      </c>
      <c r="I5" s="122"/>
      <c r="J5" s="273" t="s">
        <v>15</v>
      </c>
    </row>
    <row r="6" spans="1:12" ht="13.5" thickBot="1" x14ac:dyDescent="0.25">
      <c r="A6" s="56"/>
      <c r="B6" s="57"/>
      <c r="C6" s="57"/>
      <c r="D6" s="43"/>
      <c r="E6" s="215"/>
      <c r="F6" s="168" t="e">
        <f>D6/D14</f>
        <v>#DIV/0!</v>
      </c>
      <c r="G6" s="123"/>
      <c r="H6" s="121"/>
      <c r="I6" s="122"/>
      <c r="J6" s="275"/>
    </row>
    <row r="7" spans="1:12" ht="13.5" thickBot="1" x14ac:dyDescent="0.25">
      <c r="A7" s="59" t="s">
        <v>18</v>
      </c>
      <c r="B7" s="60"/>
      <c r="C7" s="60"/>
      <c r="D7" s="21"/>
      <c r="E7" s="22"/>
      <c r="F7" s="168" t="e">
        <f>D7/D14</f>
        <v>#DIV/0!</v>
      </c>
      <c r="G7" s="124"/>
      <c r="H7" s="119" t="s">
        <v>19</v>
      </c>
      <c r="I7" s="125"/>
    </row>
    <row r="8" spans="1:12" ht="13.5" thickBot="1" x14ac:dyDescent="0.25">
      <c r="A8" s="56" t="s">
        <v>207</v>
      </c>
      <c r="B8" s="57"/>
      <c r="C8" s="57"/>
      <c r="D8" s="43"/>
      <c r="E8" s="216"/>
      <c r="F8" s="168" t="e">
        <f>D8/D14</f>
        <v>#DIV/0!</v>
      </c>
      <c r="G8" s="229"/>
      <c r="H8" s="121" t="s">
        <v>21</v>
      </c>
      <c r="I8" s="126"/>
    </row>
    <row r="9" spans="1:12" ht="13.5" thickBot="1" x14ac:dyDescent="0.25">
      <c r="A9" s="56" t="s">
        <v>208</v>
      </c>
      <c r="B9" s="57"/>
      <c r="C9" s="57"/>
      <c r="D9" s="159"/>
      <c r="E9" s="44"/>
      <c r="F9" s="168"/>
      <c r="G9" s="123"/>
      <c r="H9" s="121" t="s">
        <v>23</v>
      </c>
      <c r="I9" s="126"/>
    </row>
    <row r="10" spans="1:12" ht="13.5" thickBot="1" x14ac:dyDescent="0.25">
      <c r="A10" s="59" t="s">
        <v>209</v>
      </c>
      <c r="B10" s="60"/>
      <c r="C10" s="60"/>
      <c r="D10" s="21"/>
      <c r="E10" s="22"/>
      <c r="F10" s="168" t="e">
        <f>D10/D14</f>
        <v>#DIV/0!</v>
      </c>
      <c r="G10" s="60" t="s">
        <v>67</v>
      </c>
      <c r="H10" s="101"/>
      <c r="I10" s="78" t="s">
        <v>68</v>
      </c>
    </row>
    <row r="11" spans="1:12" ht="13.5" thickBot="1" x14ac:dyDescent="0.25">
      <c r="A11" s="59" t="s">
        <v>69</v>
      </c>
      <c r="B11" s="60"/>
      <c r="C11" s="60"/>
      <c r="D11" s="21"/>
      <c r="E11" s="22"/>
      <c r="F11" s="168" t="e">
        <f>D11/D14</f>
        <v>#DIV/0!</v>
      </c>
      <c r="G11" s="195" t="s">
        <v>67</v>
      </c>
      <c r="H11" s="101"/>
      <c r="I11" s="78" t="s">
        <v>70</v>
      </c>
      <c r="L11" s="210"/>
    </row>
    <row r="12" spans="1:12" ht="13.5" thickBot="1" x14ac:dyDescent="0.25">
      <c r="A12" s="56" t="s">
        <v>210</v>
      </c>
      <c r="B12" s="57"/>
      <c r="C12" s="80"/>
      <c r="D12" s="43"/>
      <c r="E12" s="44"/>
      <c r="F12" s="217" t="e">
        <f>D12/D14</f>
        <v>#DIV/0!</v>
      </c>
      <c r="G12" s="57" t="s">
        <v>67</v>
      </c>
      <c r="H12" s="76" t="s">
        <v>26</v>
      </c>
      <c r="I12" s="79" t="s">
        <v>68</v>
      </c>
    </row>
    <row r="13" spans="1:12" ht="13.5" thickBot="1" x14ac:dyDescent="0.25">
      <c r="A13" s="56"/>
      <c r="B13" s="57"/>
      <c r="C13" s="80"/>
      <c r="D13" s="43"/>
      <c r="E13" s="44"/>
      <c r="F13" s="28"/>
      <c r="G13" s="57"/>
      <c r="H13" s="76" t="s">
        <v>26</v>
      </c>
      <c r="I13" s="79"/>
    </row>
    <row r="14" spans="1:12" ht="13.5" thickBot="1" x14ac:dyDescent="0.25">
      <c r="A14" s="59" t="s">
        <v>32</v>
      </c>
      <c r="B14" s="60"/>
      <c r="C14" s="60"/>
      <c r="D14" s="21">
        <f>D4+D5+D6+D7+D8+D10+D11+D12</f>
        <v>0</v>
      </c>
      <c r="E14" s="22"/>
      <c r="F14" s="24" t="e">
        <f>F4+F5+F6+F7+F8 +F10+F11+F12</f>
        <v>#DIV/0!</v>
      </c>
      <c r="G14" s="60"/>
      <c r="H14" s="60"/>
      <c r="I14" s="84"/>
    </row>
    <row r="15" spans="1:12" ht="13.5" thickBot="1" x14ac:dyDescent="0.25">
      <c r="A15" s="32"/>
      <c r="B15" s="38"/>
      <c r="C15" s="52"/>
      <c r="D15" s="230"/>
      <c r="E15" s="196"/>
      <c r="F15" s="53"/>
      <c r="G15" s="45"/>
      <c r="H15" s="38"/>
      <c r="I15" s="39"/>
    </row>
    <row r="16" spans="1:12" x14ac:dyDescent="0.2">
      <c r="A16" s="46"/>
      <c r="B16" s="47"/>
      <c r="C16" s="48"/>
      <c r="D16" s="49"/>
      <c r="E16" s="197"/>
      <c r="F16" s="50"/>
      <c r="G16" s="49"/>
      <c r="H16" s="49"/>
      <c r="I16" s="51"/>
    </row>
    <row r="17" spans="1:15" x14ac:dyDescent="0.2">
      <c r="F17" s="20" t="s">
        <v>73</v>
      </c>
    </row>
    <row r="18" spans="1:15" x14ac:dyDescent="0.2">
      <c r="A18" s="15"/>
      <c r="B18" s="15"/>
      <c r="C18" s="15"/>
      <c r="D18" s="15"/>
      <c r="E18" s="15"/>
      <c r="F18" s="15"/>
      <c r="G18" s="1" t="s">
        <v>74</v>
      </c>
      <c r="H18" s="15"/>
      <c r="I18" s="15"/>
      <c r="J18" s="15"/>
    </row>
    <row r="19" spans="1:15" ht="13.5" thickBot="1" x14ac:dyDescent="0.25">
      <c r="A19" s="2"/>
      <c r="B19" s="2" t="s">
        <v>34</v>
      </c>
      <c r="C19" s="2"/>
      <c r="D19" s="2" t="s">
        <v>8</v>
      </c>
      <c r="E19" s="15"/>
      <c r="F19" s="2" t="s">
        <v>75</v>
      </c>
      <c r="G19" s="1" t="s">
        <v>5</v>
      </c>
      <c r="H19" s="1"/>
      <c r="I19" s="1" t="s">
        <v>76</v>
      </c>
      <c r="J19" s="15"/>
    </row>
    <row r="20" spans="1:15" ht="13.5" thickBot="1" x14ac:dyDescent="0.25">
      <c r="A20" s="81" t="s">
        <v>77</v>
      </c>
      <c r="B20" s="91"/>
      <c r="C20" s="102"/>
      <c r="D20" s="232"/>
      <c r="E20" s="189"/>
      <c r="F20" s="190" t="e">
        <f>D20/D27</f>
        <v>#DIV/0!</v>
      </c>
      <c r="G20" s="199">
        <v>0.75</v>
      </c>
      <c r="H20" s="105" t="s">
        <v>78</v>
      </c>
      <c r="I20" s="105"/>
      <c r="J20" s="106"/>
    </row>
    <row r="21" spans="1:15" ht="13.5" thickBot="1" x14ac:dyDescent="0.25">
      <c r="A21" s="56" t="s">
        <v>79</v>
      </c>
      <c r="B21" s="57"/>
      <c r="C21" s="103"/>
      <c r="D21" s="172"/>
      <c r="E21" s="38"/>
      <c r="F21" s="173" t="e">
        <f>D21/D27</f>
        <v>#DIV/0!</v>
      </c>
      <c r="G21" s="28" t="s">
        <v>80</v>
      </c>
      <c r="H21" s="62" t="s">
        <v>81</v>
      </c>
      <c r="I21" s="70"/>
      <c r="J21" s="107"/>
    </row>
    <row r="22" spans="1:15" ht="13.5" thickBot="1" x14ac:dyDescent="0.25">
      <c r="A22" s="56" t="s">
        <v>40</v>
      </c>
      <c r="B22" s="57"/>
      <c r="C22" s="103"/>
      <c r="D22" s="172"/>
      <c r="E22" s="38"/>
      <c r="F22" s="173" t="e">
        <f>D22/D27</f>
        <v>#DIV/0!</v>
      </c>
      <c r="G22" s="200">
        <v>0.23</v>
      </c>
      <c r="H22" s="108"/>
      <c r="I22" s="109"/>
      <c r="J22" s="109"/>
      <c r="K22" s="321" t="s">
        <v>82</v>
      </c>
      <c r="L22" s="322"/>
      <c r="M22" s="322"/>
      <c r="N22" s="323"/>
    </row>
    <row r="23" spans="1:15" ht="13.5" thickBot="1" x14ac:dyDescent="0.25">
      <c r="A23" s="62" t="s">
        <v>83</v>
      </c>
      <c r="B23" s="63"/>
      <c r="C23" s="104"/>
      <c r="D23" s="174"/>
      <c r="E23" s="17"/>
      <c r="F23" s="191" t="e">
        <f>D23/D27</f>
        <v>#DIV/0!</v>
      </c>
      <c r="G23" s="201">
        <v>0.02</v>
      </c>
      <c r="H23" s="110" t="s">
        <v>84</v>
      </c>
      <c r="I23" s="110"/>
      <c r="J23" s="133"/>
      <c r="K23" s="233" t="s">
        <v>85</v>
      </c>
      <c r="L23" s="13"/>
      <c r="M23" s="13"/>
      <c r="N23" s="234">
        <f>D23*0.65</f>
        <v>0</v>
      </c>
    </row>
    <row r="24" spans="1:15" ht="13.5" thickBot="1" x14ac:dyDescent="0.25">
      <c r="A24" s="56" t="s">
        <v>86</v>
      </c>
      <c r="B24" s="57"/>
      <c r="C24" s="103"/>
      <c r="D24" s="172"/>
      <c r="E24" s="38"/>
      <c r="F24" s="173" t="e">
        <f>D24/D27</f>
        <v>#DIV/0!</v>
      </c>
      <c r="G24" s="200" t="s">
        <v>80</v>
      </c>
      <c r="H24" s="111" t="s">
        <v>87</v>
      </c>
      <c r="I24" s="111"/>
      <c r="J24" s="134"/>
      <c r="K24" s="233" t="s">
        <v>88</v>
      </c>
      <c r="L24" s="13"/>
      <c r="M24" s="13"/>
      <c r="N24" s="234">
        <f>D24*0.85</f>
        <v>0</v>
      </c>
    </row>
    <row r="25" spans="1:15" ht="13.5" thickBot="1" x14ac:dyDescent="0.25">
      <c r="A25" s="56" t="s">
        <v>89</v>
      </c>
      <c r="B25" s="57"/>
      <c r="C25" s="103"/>
      <c r="D25" s="172"/>
      <c r="E25" s="38"/>
      <c r="F25" s="173" t="e">
        <f>D25/D27</f>
        <v>#DIV/0!</v>
      </c>
      <c r="G25" s="202">
        <v>0</v>
      </c>
      <c r="H25" s="64" t="s">
        <v>90</v>
      </c>
      <c r="I25" s="64"/>
      <c r="J25" s="64"/>
      <c r="K25" s="233" t="s">
        <v>91</v>
      </c>
      <c r="L25" s="13"/>
      <c r="M25" s="13"/>
      <c r="N25" s="234">
        <f>D25</f>
        <v>0</v>
      </c>
    </row>
    <row r="26" spans="1:15" ht="13.5" thickBot="1" x14ac:dyDescent="0.25">
      <c r="A26" s="62" t="s">
        <v>92</v>
      </c>
      <c r="B26" s="63"/>
      <c r="C26" s="104"/>
      <c r="D26" s="174"/>
      <c r="E26" s="17"/>
      <c r="F26" s="175" t="e">
        <f>D26/D27</f>
        <v>#DIV/0!</v>
      </c>
      <c r="G26" s="203">
        <v>0</v>
      </c>
      <c r="H26" s="63"/>
      <c r="I26" s="63"/>
      <c r="J26" s="63"/>
      <c r="K26" s="233" t="s">
        <v>93</v>
      </c>
      <c r="L26" s="13"/>
      <c r="M26" s="13" t="s">
        <v>51</v>
      </c>
      <c r="N26" s="234">
        <f>D26</f>
        <v>0</v>
      </c>
    </row>
    <row r="27" spans="1:15" ht="13.5" thickBot="1" x14ac:dyDescent="0.25">
      <c r="A27" s="29" t="s">
        <v>94</v>
      </c>
      <c r="B27" s="19"/>
      <c r="C27" s="19"/>
      <c r="D27" s="25">
        <f>SUM(D20:D26)</f>
        <v>0</v>
      </c>
      <c r="E27" s="19"/>
      <c r="F27" s="99" t="e">
        <f>F20+F21+F22+F23+F24+F25+F26</f>
        <v>#DIV/0!</v>
      </c>
      <c r="G27" s="30"/>
      <c r="H27" s="19"/>
      <c r="I27" s="19"/>
      <c r="J27" s="31"/>
      <c r="K27" s="32" t="s">
        <v>95</v>
      </c>
      <c r="L27" s="135"/>
      <c r="M27" s="135"/>
      <c r="N27" s="161">
        <f>N23+N24+N25+N26</f>
        <v>0</v>
      </c>
      <c r="O27" s="231" t="e">
        <f>N27/D27</f>
        <v>#DIV/0!</v>
      </c>
    </row>
    <row r="28" spans="1:15" ht="13.5" thickBot="1" x14ac:dyDescent="0.25">
      <c r="A28" s="162" t="s">
        <v>194</v>
      </c>
      <c r="B28" s="156"/>
      <c r="C28" s="156"/>
      <c r="D28" s="156"/>
      <c r="E28" s="156"/>
      <c r="F28" s="156"/>
      <c r="G28" s="156"/>
      <c r="H28" s="156"/>
      <c r="I28" s="156"/>
      <c r="J28" s="157" t="s">
        <v>96</v>
      </c>
    </row>
    <row r="29" spans="1:15" ht="13.5" thickBot="1" x14ac:dyDescent="0.25">
      <c r="A29" s="56" t="s">
        <v>97</v>
      </c>
      <c r="B29" s="57"/>
      <c r="C29" s="57"/>
      <c r="D29" s="58"/>
      <c r="E29" s="57"/>
      <c r="F29" s="57"/>
      <c r="G29" s="57"/>
      <c r="H29" s="57"/>
      <c r="I29" s="57"/>
      <c r="J29" s="159"/>
      <c r="L29" s="12"/>
    </row>
    <row r="30" spans="1:15" ht="13.5" thickBot="1" x14ac:dyDescent="0.25">
      <c r="A30" s="59" t="s">
        <v>55</v>
      </c>
      <c r="B30" s="60"/>
      <c r="C30" s="60"/>
      <c r="D30" s="60"/>
      <c r="E30" s="60"/>
      <c r="F30" s="61"/>
      <c r="G30" s="61"/>
      <c r="H30" s="61"/>
      <c r="I30" s="61"/>
      <c r="J30" s="205"/>
      <c r="K30" s="13"/>
      <c r="L30" s="12"/>
    </row>
    <row r="31" spans="1:15" ht="13.5" thickBot="1" x14ac:dyDescent="0.25">
      <c r="A31" s="56" t="s">
        <v>56</v>
      </c>
      <c r="B31" s="57"/>
      <c r="C31" s="57"/>
      <c r="D31" s="57"/>
      <c r="E31" s="57"/>
      <c r="F31" s="64"/>
      <c r="G31" s="64"/>
      <c r="H31" s="57"/>
      <c r="I31" s="57"/>
      <c r="J31" s="159"/>
      <c r="K31" s="12"/>
      <c r="L31" s="12"/>
    </row>
    <row r="32" spans="1:15" ht="13.5" thickBot="1" x14ac:dyDescent="0.25">
      <c r="A32" s="62" t="s">
        <v>98</v>
      </c>
      <c r="B32" s="63"/>
      <c r="C32" s="63"/>
      <c r="D32" s="63"/>
      <c r="E32" s="63"/>
      <c r="F32" s="70"/>
      <c r="G32" s="63"/>
      <c r="H32" s="63"/>
      <c r="I32" s="63"/>
      <c r="J32" s="194"/>
      <c r="K32" s="12"/>
      <c r="L32" s="12"/>
    </row>
    <row r="33" spans="1:11" ht="13.5" thickBot="1" x14ac:dyDescent="0.25">
      <c r="A33" s="56" t="s">
        <v>59</v>
      </c>
      <c r="B33" s="64"/>
      <c r="C33" s="64"/>
      <c r="D33" s="64"/>
      <c r="E33" s="57"/>
      <c r="F33" s="64"/>
      <c r="G33" s="57"/>
      <c r="H33" s="57"/>
      <c r="I33" s="57"/>
      <c r="J33" s="206"/>
    </row>
    <row r="34" spans="1:11" ht="13.5" thickBot="1" x14ac:dyDescent="0.25">
      <c r="A34" s="59" t="s">
        <v>99</v>
      </c>
      <c r="B34" s="60"/>
      <c r="C34" s="60"/>
      <c r="D34" s="60"/>
      <c r="E34" s="60"/>
      <c r="F34" s="61"/>
      <c r="G34" s="60"/>
      <c r="H34" s="60"/>
      <c r="I34" s="60"/>
      <c r="J34" s="198"/>
    </row>
    <row r="35" spans="1:11" ht="13.5" thickBot="1" x14ac:dyDescent="0.25">
      <c r="A35" s="56" t="s">
        <v>100</v>
      </c>
      <c r="B35" s="57"/>
      <c r="C35" s="57"/>
      <c r="D35" s="57"/>
      <c r="E35" s="57"/>
      <c r="F35" s="64"/>
      <c r="G35" s="57"/>
      <c r="H35" s="57"/>
      <c r="I35" s="57"/>
      <c r="J35" s="206"/>
    </row>
    <row r="36" spans="1:11" ht="13.5" thickBot="1" x14ac:dyDescent="0.25">
      <c r="A36" s="59" t="s">
        <v>101</v>
      </c>
      <c r="B36" s="60"/>
      <c r="C36" s="60"/>
      <c r="D36" s="61"/>
      <c r="E36" s="60"/>
      <c r="F36" s="61"/>
      <c r="G36" s="60"/>
      <c r="H36" s="60"/>
      <c r="I36" s="60"/>
      <c r="J36" s="198"/>
      <c r="K36" s="12"/>
    </row>
    <row r="37" spans="1:11" ht="13.5" thickBot="1" x14ac:dyDescent="0.25">
      <c r="A37" s="56" t="s">
        <v>102</v>
      </c>
      <c r="B37" s="57"/>
      <c r="C37" s="57"/>
      <c r="D37" s="57"/>
      <c r="E37" s="57"/>
      <c r="F37" s="64"/>
      <c r="G37" s="92"/>
      <c r="H37" s="57"/>
      <c r="I37" s="57"/>
      <c r="J37" s="206"/>
      <c r="K37" s="12"/>
    </row>
    <row r="38" spans="1:11" ht="13.5" thickBot="1" x14ac:dyDescent="0.25">
      <c r="A38" s="59" t="s">
        <v>103</v>
      </c>
      <c r="B38" s="65"/>
      <c r="C38" s="60"/>
      <c r="D38" s="66"/>
      <c r="E38" s="60"/>
      <c r="F38" s="61"/>
      <c r="G38" s="66"/>
      <c r="H38" s="60"/>
      <c r="I38" s="65"/>
      <c r="J38" s="198"/>
      <c r="K38" s="12"/>
    </row>
    <row r="39" spans="1:11" ht="13.5" thickBot="1" x14ac:dyDescent="0.25">
      <c r="A39" s="56"/>
      <c r="B39" s="64"/>
      <c r="C39" s="57"/>
      <c r="D39" s="93"/>
      <c r="E39" s="57"/>
      <c r="F39" s="58"/>
      <c r="G39" s="94"/>
      <c r="H39" s="64"/>
      <c r="I39" s="64"/>
      <c r="J39" s="159"/>
      <c r="K39" s="12"/>
    </row>
    <row r="40" spans="1:11" ht="13.5" thickBot="1" x14ac:dyDescent="0.25">
      <c r="A40" s="62"/>
      <c r="B40" s="70"/>
      <c r="C40" s="63"/>
      <c r="D40" s="95"/>
      <c r="E40" s="63"/>
      <c r="F40" s="96"/>
      <c r="G40" s="97"/>
      <c r="H40" s="63"/>
      <c r="I40" s="63"/>
      <c r="J40" s="160"/>
      <c r="K40" s="12"/>
    </row>
    <row r="41" spans="1:11" ht="13.5" thickBot="1" x14ac:dyDescent="0.25">
      <c r="A41" s="34"/>
      <c r="B41" s="35"/>
      <c r="C41" s="17"/>
      <c r="D41" s="40"/>
      <c r="E41" s="17"/>
      <c r="F41" s="41"/>
      <c r="G41" s="42"/>
      <c r="H41" s="35"/>
      <c r="I41" s="35"/>
      <c r="J41" s="36"/>
      <c r="K41" s="12"/>
    </row>
  </sheetData>
  <mergeCells count="1">
    <mergeCell ref="K22:N2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1"/>
  <sheetViews>
    <sheetView workbookViewId="0">
      <selection activeCell="D4" sqref="D4"/>
    </sheetView>
  </sheetViews>
  <sheetFormatPr defaultRowHeight="12.75" x14ac:dyDescent="0.2"/>
  <cols>
    <col min="3" max="3" width="13" customWidth="1"/>
    <col min="4" max="4" width="9.140625" customWidth="1"/>
    <col min="5" max="5" width="9.140625" hidden="1" customWidth="1"/>
    <col min="10" max="10" width="13" customWidth="1"/>
    <col min="11" max="11" width="0.140625" customWidth="1"/>
    <col min="12" max="13" width="9.140625" hidden="1" customWidth="1"/>
    <col min="14" max="14" width="11.85546875" customWidth="1"/>
  </cols>
  <sheetData>
    <row r="1" spans="1:11" x14ac:dyDescent="0.2">
      <c r="A1" s="3"/>
      <c r="B1" s="4" t="s">
        <v>211</v>
      </c>
      <c r="C1" s="5"/>
      <c r="D1" s="5"/>
      <c r="E1" s="5"/>
      <c r="F1" s="5"/>
      <c r="G1" s="6"/>
      <c r="H1" s="6"/>
      <c r="I1" s="6"/>
      <c r="J1" s="280" t="s">
        <v>1</v>
      </c>
      <c r="K1" s="18"/>
    </row>
    <row r="2" spans="1:11" ht="13.5" thickBot="1" x14ac:dyDescent="0.25">
      <c r="A2" s="7"/>
      <c r="B2" s="8" t="s">
        <v>2</v>
      </c>
      <c r="C2" s="9"/>
      <c r="D2" s="8" t="s">
        <v>3</v>
      </c>
      <c r="E2" s="9"/>
      <c r="F2" s="9" t="s">
        <v>4</v>
      </c>
      <c r="G2" s="10"/>
      <c r="H2" s="9" t="s">
        <v>5</v>
      </c>
      <c r="I2" s="9"/>
      <c r="J2" s="281" t="s">
        <v>6</v>
      </c>
      <c r="K2" s="18"/>
    </row>
    <row r="3" spans="1:11" ht="13.5" thickBot="1" x14ac:dyDescent="0.25">
      <c r="A3" s="11"/>
      <c r="B3" s="9" t="s">
        <v>212</v>
      </c>
      <c r="C3" s="9"/>
      <c r="D3" s="8" t="s">
        <v>8</v>
      </c>
      <c r="E3" s="9"/>
      <c r="F3" s="9"/>
      <c r="G3" s="10"/>
      <c r="H3" s="10"/>
      <c r="I3" s="10"/>
      <c r="J3" s="279" t="s">
        <v>9</v>
      </c>
      <c r="K3" s="18"/>
    </row>
    <row r="4" spans="1:11" ht="13.5" thickBot="1" x14ac:dyDescent="0.25">
      <c r="A4" s="59" t="s">
        <v>213</v>
      </c>
      <c r="B4" s="60"/>
      <c r="C4" s="60"/>
      <c r="D4" s="179"/>
      <c r="E4" s="284"/>
      <c r="F4" s="180"/>
      <c r="G4" s="118"/>
      <c r="H4" s="119" t="s">
        <v>11</v>
      </c>
      <c r="I4" s="120"/>
      <c r="J4" s="141" t="s">
        <v>12</v>
      </c>
    </row>
    <row r="5" spans="1:11" ht="13.5" thickBot="1" x14ac:dyDescent="0.25">
      <c r="A5" s="56" t="s">
        <v>214</v>
      </c>
      <c r="B5" s="64"/>
      <c r="C5" s="64"/>
      <c r="D5" s="181"/>
      <c r="E5" s="182"/>
      <c r="F5" s="183"/>
      <c r="G5" s="121"/>
      <c r="H5" s="121" t="s">
        <v>14</v>
      </c>
      <c r="I5" s="122"/>
      <c r="J5" s="85" t="s">
        <v>15</v>
      </c>
    </row>
    <row r="6" spans="1:11" ht="13.5" thickBot="1" x14ac:dyDescent="0.25">
      <c r="A6" s="56" t="s">
        <v>215</v>
      </c>
      <c r="B6" s="57"/>
      <c r="C6" s="57"/>
      <c r="D6" s="181"/>
      <c r="E6" s="184"/>
      <c r="F6" s="185"/>
      <c r="G6" s="123"/>
      <c r="H6" s="121" t="s">
        <v>17</v>
      </c>
      <c r="I6" s="122"/>
    </row>
    <row r="7" spans="1:11" ht="13.5" thickBot="1" x14ac:dyDescent="0.25">
      <c r="A7" s="59" t="s">
        <v>216</v>
      </c>
      <c r="B7" s="60"/>
      <c r="C7" s="60"/>
      <c r="D7" s="186"/>
      <c r="E7" s="187"/>
      <c r="F7" s="185"/>
      <c r="G7" s="124"/>
      <c r="H7" s="119" t="s">
        <v>19</v>
      </c>
      <c r="I7" s="125"/>
    </row>
    <row r="8" spans="1:11" ht="13.5" thickBot="1" x14ac:dyDescent="0.25">
      <c r="A8" s="56" t="s">
        <v>217</v>
      </c>
      <c r="B8" s="57"/>
      <c r="C8" s="57"/>
      <c r="D8" s="43"/>
      <c r="E8" s="44"/>
      <c r="F8" s="168"/>
      <c r="G8" s="123"/>
      <c r="H8" s="121" t="s">
        <v>21</v>
      </c>
      <c r="I8" s="126"/>
    </row>
    <row r="9" spans="1:11" ht="13.5" thickBot="1" x14ac:dyDescent="0.25">
      <c r="A9" s="56" t="s">
        <v>218</v>
      </c>
      <c r="B9" s="57"/>
      <c r="C9" s="57"/>
      <c r="D9" s="159"/>
      <c r="E9" s="44"/>
      <c r="F9" s="168"/>
      <c r="G9" s="123"/>
      <c r="H9" s="121" t="s">
        <v>23</v>
      </c>
      <c r="I9" s="126"/>
    </row>
    <row r="10" spans="1:11" ht="13.5" thickBot="1" x14ac:dyDescent="0.25">
      <c r="A10" s="56" t="s">
        <v>219</v>
      </c>
      <c r="B10" s="57"/>
      <c r="C10" s="83"/>
      <c r="D10" s="43"/>
      <c r="E10" s="22"/>
      <c r="F10" s="168"/>
      <c r="G10" s="169"/>
      <c r="H10" s="94"/>
      <c r="I10" s="79"/>
    </row>
    <row r="11" spans="1:11" ht="13.5" thickBot="1" x14ac:dyDescent="0.25">
      <c r="A11" s="59" t="s">
        <v>31</v>
      </c>
      <c r="B11" s="60"/>
      <c r="C11" s="60"/>
      <c r="D11" s="21"/>
      <c r="E11" s="22"/>
      <c r="F11" s="168"/>
      <c r="G11" s="348" t="s">
        <v>220</v>
      </c>
      <c r="H11" s="349"/>
      <c r="I11" s="350"/>
    </row>
    <row r="12" spans="1:11" ht="13.5" thickBot="1" x14ac:dyDescent="0.25">
      <c r="A12" s="56"/>
      <c r="B12" s="57"/>
      <c r="C12" s="80"/>
      <c r="D12" s="43"/>
      <c r="E12" s="44"/>
      <c r="F12" s="28"/>
      <c r="G12" s="57"/>
      <c r="H12" s="76" t="s">
        <v>26</v>
      </c>
      <c r="I12" s="79"/>
    </row>
    <row r="13" spans="1:11" ht="13.5" thickBot="1" x14ac:dyDescent="0.25">
      <c r="A13" s="56"/>
      <c r="B13" s="57"/>
      <c r="C13" s="80"/>
      <c r="D13" s="43"/>
      <c r="E13" s="44"/>
      <c r="F13" s="28"/>
      <c r="G13" s="57"/>
      <c r="H13" s="76" t="s">
        <v>26</v>
      </c>
      <c r="I13" s="79"/>
    </row>
    <row r="14" spans="1:11" ht="13.5" thickBot="1" x14ac:dyDescent="0.25">
      <c r="A14" s="59" t="s">
        <v>32</v>
      </c>
      <c r="B14" s="60"/>
      <c r="C14" s="60"/>
      <c r="D14" s="21">
        <f>D4+D5+D6+D7+D8+D10+D11</f>
        <v>0</v>
      </c>
      <c r="E14" s="22"/>
      <c r="F14" s="24"/>
      <c r="G14" s="60"/>
      <c r="H14" s="60"/>
      <c r="I14" s="84"/>
    </row>
    <row r="15" spans="1:11" ht="13.5" thickBot="1" x14ac:dyDescent="0.25">
      <c r="A15" s="32" t="s">
        <v>221</v>
      </c>
      <c r="B15" s="38"/>
      <c r="C15" s="52"/>
      <c r="D15" s="33"/>
      <c r="E15" s="33"/>
      <c r="F15" s="53"/>
      <c r="G15" s="45"/>
      <c r="H15" s="38"/>
      <c r="I15" s="39"/>
    </row>
    <row r="16" spans="1:11" x14ac:dyDescent="0.2">
      <c r="A16" s="46" t="s">
        <v>221</v>
      </c>
      <c r="B16" s="47"/>
      <c r="C16" s="48"/>
      <c r="D16" s="49"/>
      <c r="E16" s="49"/>
      <c r="F16" s="50"/>
      <c r="G16" s="49"/>
      <c r="H16" s="49"/>
      <c r="I16" s="51"/>
    </row>
    <row r="17" spans="1:15" x14ac:dyDescent="0.2">
      <c r="F17" s="20" t="s">
        <v>222</v>
      </c>
    </row>
    <row r="18" spans="1:15" x14ac:dyDescent="0.2">
      <c r="A18" s="351" t="s">
        <v>223</v>
      </c>
      <c r="B18" s="352"/>
      <c r="C18" s="352"/>
      <c r="D18" s="15"/>
      <c r="E18" s="15"/>
      <c r="F18" s="15"/>
      <c r="G18" s="1" t="s">
        <v>74</v>
      </c>
      <c r="H18" s="15"/>
      <c r="I18" s="15"/>
      <c r="J18" s="15"/>
    </row>
    <row r="19" spans="1:15" ht="13.5" thickBot="1" x14ac:dyDescent="0.25">
      <c r="A19" s="2"/>
      <c r="B19" s="1" t="s">
        <v>34</v>
      </c>
      <c r="C19" s="2"/>
      <c r="D19" s="2" t="s">
        <v>8</v>
      </c>
      <c r="E19" s="15"/>
      <c r="F19" s="2" t="s">
        <v>75</v>
      </c>
      <c r="G19" s="1" t="s">
        <v>5</v>
      </c>
      <c r="H19" s="1"/>
      <c r="I19" s="1" t="s">
        <v>76</v>
      </c>
      <c r="J19" s="15"/>
    </row>
    <row r="20" spans="1:15" ht="13.5" thickBot="1" x14ac:dyDescent="0.25">
      <c r="A20" s="81" t="s">
        <v>224</v>
      </c>
      <c r="B20" s="91"/>
      <c r="C20" s="102"/>
      <c r="D20" s="188"/>
      <c r="E20" s="189"/>
      <c r="F20" s="190" t="e">
        <f>D20/D27</f>
        <v>#DIV/0!</v>
      </c>
      <c r="G20" s="112">
        <v>0.75</v>
      </c>
      <c r="H20" s="105" t="s">
        <v>78</v>
      </c>
      <c r="I20" s="105"/>
      <c r="J20" s="106"/>
    </row>
    <row r="21" spans="1:15" ht="13.5" thickBot="1" x14ac:dyDescent="0.25">
      <c r="A21" s="56" t="s">
        <v>225</v>
      </c>
      <c r="B21" s="57"/>
      <c r="C21" s="103"/>
      <c r="D21" s="172"/>
      <c r="E21" s="38"/>
      <c r="F21" s="173" t="e">
        <f>D21/D27</f>
        <v>#DIV/0!</v>
      </c>
      <c r="G21" s="113" t="s">
        <v>80</v>
      </c>
      <c r="H21" s="62" t="s">
        <v>81</v>
      </c>
      <c r="I21" s="70"/>
      <c r="J21" s="107"/>
    </row>
    <row r="22" spans="1:15" ht="13.5" thickBot="1" x14ac:dyDescent="0.25">
      <c r="A22" s="56" t="s">
        <v>226</v>
      </c>
      <c r="B22" s="57"/>
      <c r="C22" s="103"/>
      <c r="D22" s="172"/>
      <c r="E22" s="38"/>
      <c r="F22" s="173" t="e">
        <f>D22/D27</f>
        <v>#DIV/0!</v>
      </c>
      <c r="G22" s="114">
        <v>0.23</v>
      </c>
      <c r="H22" s="108" t="s">
        <v>84</v>
      </c>
      <c r="I22" s="109"/>
      <c r="J22" s="109"/>
      <c r="K22" s="353">
        <f>D22*65%</f>
        <v>0</v>
      </c>
      <c r="L22" s="354"/>
      <c r="M22" s="354"/>
      <c r="N22" s="355"/>
    </row>
    <row r="23" spans="1:15" ht="13.5" thickBot="1" x14ac:dyDescent="0.25">
      <c r="A23" s="62" t="s">
        <v>227</v>
      </c>
      <c r="B23" s="63"/>
      <c r="C23" s="104"/>
      <c r="D23" s="174"/>
      <c r="E23" s="17"/>
      <c r="F23" s="191" t="e">
        <f>D23/D27</f>
        <v>#DIV/0!</v>
      </c>
      <c r="G23" s="115">
        <v>0.02</v>
      </c>
      <c r="H23" s="110" t="s">
        <v>87</v>
      </c>
      <c r="I23" s="110"/>
      <c r="J23" s="133"/>
      <c r="K23" s="356">
        <f>D23*85%</f>
        <v>0</v>
      </c>
      <c r="L23" s="357"/>
      <c r="M23" s="357"/>
      <c r="N23" s="358"/>
    </row>
    <row r="24" spans="1:15" ht="13.5" thickBot="1" x14ac:dyDescent="0.25">
      <c r="A24" s="56" t="s">
        <v>228</v>
      </c>
      <c r="B24" s="57"/>
      <c r="C24" s="103"/>
      <c r="D24" s="172"/>
      <c r="E24" s="38"/>
      <c r="F24" s="173" t="e">
        <f>D24/D27</f>
        <v>#DIV/0!</v>
      </c>
      <c r="G24" s="114" t="s">
        <v>80</v>
      </c>
      <c r="H24" s="111" t="s">
        <v>229</v>
      </c>
      <c r="I24" s="111"/>
      <c r="J24" s="134"/>
      <c r="K24" s="170"/>
      <c r="L24" s="312"/>
      <c r="M24" s="313"/>
      <c r="N24" s="171">
        <f>D24</f>
        <v>0</v>
      </c>
    </row>
    <row r="25" spans="1:15" ht="13.5" thickBot="1" x14ac:dyDescent="0.25">
      <c r="A25" s="56"/>
      <c r="B25" s="57"/>
      <c r="C25" s="103"/>
      <c r="D25" s="172"/>
      <c r="E25" s="38"/>
      <c r="F25" s="173" t="e">
        <f>D25/D27</f>
        <v>#DIV/0!</v>
      </c>
      <c r="G25" s="116"/>
      <c r="H25" s="64"/>
      <c r="I25" s="64"/>
      <c r="J25" s="64"/>
      <c r="K25" s="314"/>
      <c r="L25" s="49"/>
      <c r="M25" s="51"/>
      <c r="N25" s="315"/>
    </row>
    <row r="26" spans="1:15" ht="13.5" thickBot="1" x14ac:dyDescent="0.25">
      <c r="A26" s="62"/>
      <c r="B26" s="63"/>
      <c r="C26" s="104"/>
      <c r="D26" s="174"/>
      <c r="E26" s="17"/>
      <c r="F26" s="175" t="e">
        <f>D26/D27</f>
        <v>#DIV/0!</v>
      </c>
      <c r="G26" s="117"/>
      <c r="H26" s="63"/>
      <c r="I26" s="63"/>
      <c r="J26" s="63"/>
      <c r="K26" s="314"/>
      <c r="L26" s="49"/>
      <c r="M26" s="51"/>
      <c r="N26" s="316"/>
    </row>
    <row r="27" spans="1:15" ht="13.5" thickBot="1" x14ac:dyDescent="0.25">
      <c r="A27" s="29" t="s">
        <v>94</v>
      </c>
      <c r="B27" s="19"/>
      <c r="C27" s="19"/>
      <c r="D27" s="43">
        <f>D20+D21+D22+D23+D24+D25+D26</f>
        <v>0</v>
      </c>
      <c r="E27" s="176"/>
      <c r="F27" s="177" t="e">
        <f>F20+F21+F22+F23+F24+F25+F26</f>
        <v>#DIV/0!</v>
      </c>
      <c r="G27" s="30"/>
      <c r="H27" s="19"/>
      <c r="I27" s="19"/>
      <c r="J27" s="19"/>
      <c r="K27" s="170"/>
      <c r="L27" s="17"/>
      <c r="M27" s="17"/>
      <c r="N27" s="317">
        <f>K22+K23+N24</f>
        <v>0</v>
      </c>
      <c r="O27" s="178" t="e">
        <f>N27/D27</f>
        <v>#DIV/0!</v>
      </c>
    </row>
    <row r="28" spans="1:15" ht="13.5" thickBot="1" x14ac:dyDescent="0.25">
      <c r="A28" s="81" t="s">
        <v>194</v>
      </c>
      <c r="B28" s="91"/>
      <c r="C28" s="91"/>
      <c r="D28" s="91"/>
      <c r="E28" s="91"/>
      <c r="F28" s="91"/>
      <c r="G28" s="91"/>
      <c r="H28" s="91"/>
      <c r="I28" s="91"/>
      <c r="J28" s="136" t="s">
        <v>53</v>
      </c>
    </row>
    <row r="29" spans="1:15" ht="13.5" thickBot="1" x14ac:dyDescent="0.25">
      <c r="A29" s="56" t="s">
        <v>97</v>
      </c>
      <c r="B29" s="57"/>
      <c r="C29" s="57"/>
      <c r="D29" s="58"/>
      <c r="E29" s="57"/>
      <c r="F29" s="57"/>
      <c r="G29" s="57"/>
      <c r="H29" s="57"/>
      <c r="I29" s="57"/>
      <c r="J29" s="137"/>
      <c r="L29" s="12"/>
    </row>
    <row r="30" spans="1:15" ht="13.5" thickBot="1" x14ac:dyDescent="0.25">
      <c r="A30" s="59" t="s">
        <v>230</v>
      </c>
      <c r="B30" s="60"/>
      <c r="C30" s="60"/>
      <c r="D30" s="60"/>
      <c r="E30" s="60"/>
      <c r="F30" s="61"/>
      <c r="G30" s="61"/>
      <c r="H30" s="61"/>
      <c r="I30" s="61"/>
      <c r="J30" s="138"/>
      <c r="K30" s="13"/>
      <c r="L30" s="12"/>
    </row>
    <row r="31" spans="1:15" ht="13.5" thickBot="1" x14ac:dyDescent="0.25">
      <c r="A31" s="56" t="s">
        <v>56</v>
      </c>
      <c r="B31" s="57"/>
      <c r="C31" s="57"/>
      <c r="D31" s="57"/>
      <c r="E31" s="57" t="s">
        <v>57</v>
      </c>
      <c r="F31" s="64"/>
      <c r="G31" s="64"/>
      <c r="H31" s="57"/>
      <c r="I31" s="57"/>
      <c r="J31" s="137"/>
      <c r="K31" s="12"/>
      <c r="L31" s="12"/>
    </row>
    <row r="32" spans="1:15" ht="13.5" thickBot="1" x14ac:dyDescent="0.25">
      <c r="A32" s="62" t="s">
        <v>98</v>
      </c>
      <c r="B32" s="63"/>
      <c r="C32" s="63"/>
      <c r="D32" s="63"/>
      <c r="E32" s="63" t="s">
        <v>57</v>
      </c>
      <c r="F32" s="70"/>
      <c r="G32" s="63"/>
      <c r="H32" s="63"/>
      <c r="I32" s="63"/>
      <c r="J32" s="139"/>
      <c r="K32" s="12"/>
      <c r="L32" s="12"/>
    </row>
    <row r="33" spans="1:11" ht="13.5" thickBot="1" x14ac:dyDescent="0.25">
      <c r="A33" s="56" t="s">
        <v>59</v>
      </c>
      <c r="B33" s="64"/>
      <c r="C33" s="64"/>
      <c r="D33" s="64"/>
      <c r="E33" s="57" t="s">
        <v>57</v>
      </c>
      <c r="F33" s="64"/>
      <c r="G33" s="57"/>
      <c r="H33" s="57"/>
      <c r="I33" s="57"/>
      <c r="J33" s="137"/>
    </row>
    <row r="34" spans="1:11" ht="13.5" thickBot="1" x14ac:dyDescent="0.25">
      <c r="A34" s="59" t="s">
        <v>231</v>
      </c>
      <c r="B34" s="60"/>
      <c r="C34" s="60"/>
      <c r="D34" s="60"/>
      <c r="E34" s="60" t="s">
        <v>57</v>
      </c>
      <c r="F34" s="61"/>
      <c r="G34" s="60"/>
      <c r="H34" s="60"/>
      <c r="I34" s="60"/>
      <c r="J34" s="140"/>
    </row>
    <row r="35" spans="1:11" ht="13.5" thickBot="1" x14ac:dyDescent="0.25">
      <c r="A35" s="56" t="s">
        <v>232</v>
      </c>
      <c r="B35" s="57"/>
      <c r="C35" s="57"/>
      <c r="D35" s="57"/>
      <c r="E35" s="57" t="s">
        <v>57</v>
      </c>
      <c r="F35" s="64"/>
      <c r="G35" s="57"/>
      <c r="H35" s="57"/>
      <c r="I35" s="57"/>
      <c r="J35" s="137"/>
    </row>
    <row r="36" spans="1:11" ht="13.5" thickBot="1" x14ac:dyDescent="0.25">
      <c r="A36" s="59" t="s">
        <v>233</v>
      </c>
      <c r="B36" s="60"/>
      <c r="C36" s="60"/>
      <c r="D36" s="61"/>
      <c r="E36" s="60" t="s">
        <v>57</v>
      </c>
      <c r="F36" s="61"/>
      <c r="G36" s="60"/>
      <c r="H36" s="60"/>
      <c r="I36" s="60"/>
      <c r="J36" s="140"/>
      <c r="K36" s="12"/>
    </row>
    <row r="37" spans="1:11" ht="13.5" thickBot="1" x14ac:dyDescent="0.25">
      <c r="A37" s="56" t="s">
        <v>234</v>
      </c>
      <c r="B37" s="57"/>
      <c r="C37" s="57"/>
      <c r="D37" s="57"/>
      <c r="E37" s="57" t="s">
        <v>57</v>
      </c>
      <c r="F37" s="64"/>
      <c r="G37" s="92"/>
      <c r="H37" s="57"/>
      <c r="I37" s="57"/>
      <c r="J37" s="137"/>
      <c r="K37" s="12"/>
    </row>
    <row r="38" spans="1:11" ht="13.5" thickBot="1" x14ac:dyDescent="0.25">
      <c r="A38" s="59" t="s">
        <v>103</v>
      </c>
      <c r="B38" s="65"/>
      <c r="C38" s="60"/>
      <c r="D38" s="66"/>
      <c r="E38" s="60" t="s">
        <v>57</v>
      </c>
      <c r="F38" s="61"/>
      <c r="G38" s="66"/>
      <c r="H38" s="60"/>
      <c r="I38" s="65"/>
      <c r="J38" s="140"/>
      <c r="K38" s="12"/>
    </row>
    <row r="39" spans="1:11" ht="13.5" thickBot="1" x14ac:dyDescent="0.25">
      <c r="A39" s="56"/>
      <c r="B39" s="64"/>
      <c r="C39" s="57"/>
      <c r="D39" s="93"/>
      <c r="E39" s="57"/>
      <c r="F39" s="58"/>
      <c r="G39" s="94"/>
      <c r="H39" s="64"/>
      <c r="I39" s="64"/>
      <c r="J39" s="141"/>
      <c r="K39" s="12"/>
    </row>
    <row r="40" spans="1:11" ht="13.5" thickBot="1" x14ac:dyDescent="0.25">
      <c r="A40" s="62"/>
      <c r="B40" s="70"/>
      <c r="C40" s="63"/>
      <c r="D40" s="95"/>
      <c r="E40" s="63"/>
      <c r="F40" s="96"/>
      <c r="G40" s="97"/>
      <c r="H40" s="63"/>
      <c r="I40" s="63"/>
      <c r="J40" s="139"/>
      <c r="K40" s="12"/>
    </row>
    <row r="41" spans="1:11" ht="13.5" thickBot="1" x14ac:dyDescent="0.25">
      <c r="A41" s="34"/>
      <c r="B41" s="35"/>
      <c r="C41" s="17"/>
      <c r="D41" s="40"/>
      <c r="E41" s="17"/>
      <c r="F41" s="41"/>
      <c r="G41" s="42"/>
      <c r="H41" s="35"/>
      <c r="I41" s="35"/>
      <c r="J41" s="36"/>
      <c r="K41" s="12"/>
    </row>
  </sheetData>
  <mergeCells count="4">
    <mergeCell ref="G11:I11"/>
    <mergeCell ref="A18:C18"/>
    <mergeCell ref="K22:N22"/>
    <mergeCell ref="K23:N2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CDK</vt:lpstr>
      <vt:lpstr>REYNOLDS</vt:lpstr>
      <vt:lpstr>AUTO MATE</vt:lpstr>
      <vt:lpstr>AUTOSOFT</vt:lpstr>
      <vt:lpstr>DEALERTRACK</vt:lpstr>
      <vt:lpstr>LIGHTYEAR</vt:lpstr>
      <vt:lpstr>PBS</vt:lpstr>
      <vt:lpstr>UCS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cbavis</dc:creator>
  <cp:keywords/>
  <dc:description/>
  <cp:lastModifiedBy>Johnna Kennedy</cp:lastModifiedBy>
  <cp:revision/>
  <dcterms:created xsi:type="dcterms:W3CDTF">2008-10-09T18:04:20Z</dcterms:created>
  <dcterms:modified xsi:type="dcterms:W3CDTF">2020-09-04T21:36:41Z</dcterms:modified>
  <cp:category/>
  <cp:contentStatus/>
</cp:coreProperties>
</file>